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ITACARAMBI\"/>
    </mc:Choice>
  </mc:AlternateContent>
  <bookViews>
    <workbookView xWindow="0" yWindow="0" windowWidth="24000" windowHeight="9435" tabRatio="757"/>
  </bookViews>
  <sheets>
    <sheet name="ORÇAMENTO" sheetId="4" r:id="rId1"/>
    <sheet name="CPU" sheetId="3" r:id="rId2"/>
    <sheet name="BDI SERV" sheetId="5" r:id="rId3"/>
    <sheet name="BDI FORN" sheetId="7" r:id="rId4"/>
    <sheet name="CRONOGRAMA" sheetId="6" r:id="rId5"/>
  </sheets>
  <definedNames>
    <definedName name="_xlnm.Print_Area" localSheetId="3">'BDI FORN'!$A$1:$F$39</definedName>
    <definedName name="_xlnm.Print_Area" localSheetId="2">'BDI SERV'!$A$1:$F$38</definedName>
    <definedName name="_xlnm.Print_Area" localSheetId="1">CPU!$B$1:$H$189</definedName>
    <definedName name="_xlnm.Print_Area" localSheetId="4">CRONOGRAMA!$B$1:$I$23</definedName>
    <definedName name="_xlnm.Print_Area" localSheetId="0">ORÇAMENTO!$B$1:$I$27</definedName>
  </definedNames>
  <calcPr calcId="152511"/>
</workbook>
</file>

<file path=xl/calcChain.xml><?xml version="1.0" encoding="utf-8"?>
<calcChain xmlns="http://schemas.openxmlformats.org/spreadsheetml/2006/main">
  <c r="I10" i="6" l="1"/>
  <c r="I14" i="6"/>
  <c r="I12" i="6"/>
  <c r="I8" i="6"/>
  <c r="I6" i="6"/>
  <c r="H111" i="3"/>
  <c r="H112" i="3"/>
  <c r="H113" i="3"/>
  <c r="H114" i="3"/>
  <c r="H115" i="3"/>
  <c r="H116" i="3"/>
  <c r="H117" i="3"/>
  <c r="H118" i="3"/>
  <c r="H119" i="3"/>
  <c r="H178" i="3" l="1"/>
  <c r="H179" i="3"/>
  <c r="H180" i="3"/>
  <c r="H181" i="3"/>
  <c r="H182" i="3"/>
  <c r="H183" i="3"/>
  <c r="H184" i="3"/>
  <c r="H148" i="3" l="1"/>
  <c r="H146" i="3"/>
  <c r="H147" i="3"/>
  <c r="H144" i="3"/>
  <c r="H145" i="3"/>
  <c r="H161" i="3"/>
  <c r="H162" i="3"/>
  <c r="F157" i="3"/>
  <c r="H177" i="3"/>
  <c r="H186" i="3" s="1"/>
  <c r="H166" i="3"/>
  <c r="H160" i="3"/>
  <c r="H149" i="3"/>
  <c r="H143" i="3"/>
  <c r="H187" i="3" l="1"/>
  <c r="I172" i="3" s="1"/>
  <c r="H150" i="3"/>
  <c r="H151" i="3" s="1"/>
  <c r="I138" i="3" s="1"/>
  <c r="H167" i="3"/>
  <c r="H168" i="3" s="1"/>
  <c r="I155" i="3" s="1"/>
  <c r="F140" i="3"/>
  <c r="F174" i="3"/>
  <c r="H157" i="3"/>
  <c r="H140" i="3"/>
  <c r="C157" i="3"/>
  <c r="C140" i="3"/>
  <c r="H8" i="3" l="1"/>
  <c r="H132" i="3"/>
  <c r="C6" i="6"/>
  <c r="B6" i="6"/>
  <c r="C2" i="6"/>
  <c r="E18" i="7"/>
  <c r="E16" i="7"/>
  <c r="E15" i="7"/>
  <c r="E14" i="7"/>
  <c r="E13" i="7"/>
  <c r="E12" i="7" s="1"/>
  <c r="D12" i="7"/>
  <c r="E27" i="7" s="1"/>
  <c r="E18" i="5"/>
  <c r="E16" i="5"/>
  <c r="E15" i="5"/>
  <c r="E14" i="5"/>
  <c r="E13" i="5"/>
  <c r="E12" i="5" s="1"/>
  <c r="D12" i="5"/>
  <c r="H131" i="3"/>
  <c r="H130" i="3"/>
  <c r="H100" i="3"/>
  <c r="H99" i="3"/>
  <c r="H98" i="3"/>
  <c r="H97" i="3"/>
  <c r="H96" i="3"/>
  <c r="H95" i="3"/>
  <c r="H94" i="3"/>
  <c r="H93" i="3"/>
  <c r="H82" i="3"/>
  <c r="H81" i="3"/>
  <c r="H80" i="3"/>
  <c r="H79" i="3"/>
  <c r="H78" i="3"/>
  <c r="H77" i="3"/>
  <c r="H76" i="3"/>
  <c r="H75" i="3"/>
  <c r="J71" i="3"/>
  <c r="H63" i="3"/>
  <c r="H52" i="3"/>
  <c r="H51" i="3"/>
  <c r="H50" i="3"/>
  <c r="H49" i="3"/>
  <c r="H48" i="3"/>
  <c r="H47" i="3"/>
  <c r="H46" i="3"/>
  <c r="H35" i="3"/>
  <c r="H36" i="3" s="1"/>
  <c r="H37" i="3" s="1"/>
  <c r="H24" i="3"/>
  <c r="H23" i="3"/>
  <c r="H22" i="3"/>
  <c r="H21" i="3"/>
  <c r="G20" i="3"/>
  <c r="H20" i="3" s="1"/>
  <c r="H19" i="3"/>
  <c r="A14" i="3"/>
  <c r="H7" i="3"/>
  <c r="H6" i="3"/>
  <c r="F3" i="3"/>
  <c r="H2" i="3"/>
  <c r="C2" i="3"/>
  <c r="H174" i="3"/>
  <c r="C174" i="3"/>
  <c r="C12" i="6"/>
  <c r="B12" i="6"/>
  <c r="C10" i="6"/>
  <c r="B10" i="6"/>
  <c r="C8" i="6"/>
  <c r="B8" i="6"/>
  <c r="H3" i="3"/>
  <c r="C3" i="3"/>
  <c r="D31" i="5" l="1"/>
  <c r="C173" i="3"/>
  <c r="C156" i="3"/>
  <c r="C139" i="3"/>
  <c r="H173" i="3"/>
  <c r="H156" i="3"/>
  <c r="H139" i="3"/>
  <c r="H9" i="3"/>
  <c r="H10" i="3" s="1"/>
  <c r="I1" i="3" s="1"/>
  <c r="H133" i="3"/>
  <c r="H134" i="3" s="1"/>
  <c r="I125" i="3" s="1"/>
  <c r="D31" i="7"/>
  <c r="E27" i="5"/>
  <c r="C14" i="6"/>
  <c r="B14" i="6"/>
  <c r="H120" i="3"/>
  <c r="H121" i="3" s="1"/>
  <c r="I106" i="3" s="1"/>
  <c r="H25" i="3"/>
  <c r="H26" i="3" s="1"/>
  <c r="I14" i="3" s="1"/>
  <c r="H83" i="3"/>
  <c r="H84" i="3" s="1"/>
  <c r="I70" i="3" s="1"/>
  <c r="H101" i="3"/>
  <c r="H102" i="3" s="1"/>
  <c r="I88" i="3" s="1"/>
  <c r="H53" i="3"/>
  <c r="H54" i="3" s="1"/>
  <c r="I41" i="3" s="1"/>
  <c r="H65" i="3"/>
  <c r="H66" i="3" s="1"/>
  <c r="I58" i="3" s="1"/>
  <c r="C16" i="3"/>
  <c r="I30" i="3"/>
  <c r="A30" i="3"/>
  <c r="H71" i="3"/>
  <c r="H89" i="3"/>
  <c r="H16" i="3"/>
  <c r="H31" i="3"/>
  <c r="H42" i="3"/>
  <c r="H107" i="3"/>
  <c r="H126" i="3"/>
  <c r="H15" i="3"/>
  <c r="H59" i="3"/>
  <c r="C59" i="3"/>
  <c r="C71" i="3"/>
  <c r="C31" i="3"/>
  <c r="C126" i="3"/>
  <c r="C15" i="3"/>
  <c r="C42" i="3"/>
  <c r="C89" i="3"/>
  <c r="C107" i="3"/>
  <c r="I6" i="4" l="1"/>
  <c r="M1" i="3" s="1"/>
  <c r="F32" i="3"/>
  <c r="H32" i="3"/>
  <c r="A41" i="3"/>
  <c r="C32" i="3"/>
  <c r="H169" i="3" l="1"/>
  <c r="H170" i="3" s="1"/>
  <c r="J155" i="3" s="1"/>
  <c r="H55" i="3"/>
  <c r="H56" i="3" s="1"/>
  <c r="J41" i="3" s="1"/>
  <c r="H103" i="3"/>
  <c r="H104" i="3" s="1"/>
  <c r="J88" i="3" s="1"/>
  <c r="H38" i="3"/>
  <c r="H39" i="3" s="1"/>
  <c r="J30" i="3" s="1"/>
  <c r="H67" i="3"/>
  <c r="H68" i="3" s="1"/>
  <c r="J58" i="3" s="1"/>
  <c r="H85" i="3"/>
  <c r="H86" i="3" s="1"/>
  <c r="J70" i="3" s="1"/>
  <c r="H11" i="3"/>
  <c r="H12" i="3" s="1"/>
  <c r="J1" i="3" s="1"/>
  <c r="H188" i="3"/>
  <c r="H189" i="3" s="1"/>
  <c r="J172" i="3" s="1"/>
  <c r="H122" i="3"/>
  <c r="H123" i="3" s="1"/>
  <c r="J106" i="3" s="1"/>
  <c r="H135" i="3"/>
  <c r="H136" i="3" s="1"/>
  <c r="J125" i="3" s="1"/>
  <c r="H152" i="3"/>
  <c r="H153" i="3" s="1"/>
  <c r="J138" i="3" s="1"/>
  <c r="H27" i="3"/>
  <c r="H28" i="3" s="1"/>
  <c r="J14" i="3" s="1"/>
  <c r="F43" i="3"/>
  <c r="A58" i="3"/>
  <c r="H43" i="3"/>
  <c r="C43" i="3"/>
  <c r="A70" i="3" l="1"/>
  <c r="C60" i="3"/>
  <c r="F60" i="3"/>
  <c r="H60" i="3"/>
  <c r="A88" i="3" l="1"/>
  <c r="C72" i="3"/>
  <c r="F72" i="3"/>
  <c r="H72" i="3"/>
  <c r="C90" i="3" l="1"/>
  <c r="F90" i="3"/>
  <c r="H90" i="3"/>
  <c r="A106" i="3"/>
  <c r="F108" i="3" l="1"/>
  <c r="H108" i="3"/>
  <c r="C108" i="3"/>
  <c r="H18" i="4" l="1"/>
  <c r="I18" i="4" s="1"/>
  <c r="G23" i="4"/>
  <c r="H22" i="4"/>
  <c r="I22" i="4" s="1"/>
  <c r="G18" i="4" l="1"/>
  <c r="G22" i="4"/>
  <c r="H23" i="4"/>
  <c r="I23" i="4" s="1"/>
  <c r="I21" i="4" s="1"/>
  <c r="F127" i="3"/>
  <c r="H127" i="3"/>
  <c r="C127" i="3"/>
  <c r="G26" i="4" l="1"/>
  <c r="H13" i="4"/>
  <c r="I13" i="4" s="1"/>
  <c r="H20" i="4"/>
  <c r="I20" i="4" s="1"/>
  <c r="I19" i="4" s="1"/>
  <c r="H12" i="4"/>
  <c r="I12" i="4" s="1"/>
  <c r="G25" i="4"/>
  <c r="G14" i="4"/>
  <c r="H26" i="4"/>
  <c r="I26" i="4" s="1"/>
  <c r="H16" i="4"/>
  <c r="I16" i="4" s="1"/>
  <c r="G11" i="4"/>
  <c r="H17" i="4"/>
  <c r="I17" i="4" s="1"/>
  <c r="G17" i="4"/>
  <c r="H11" i="4"/>
  <c r="I11" i="4" s="1"/>
  <c r="G13" i="4"/>
  <c r="G12" i="4"/>
  <c r="H14" i="4"/>
  <c r="I14" i="4" s="1"/>
  <c r="G20" i="4"/>
  <c r="G10" i="4"/>
  <c r="H10" i="4"/>
  <c r="I10" i="4" s="1"/>
  <c r="H25" i="4"/>
  <c r="I25" i="4" s="1"/>
  <c r="G16" i="4"/>
  <c r="I15" i="4" l="1"/>
  <c r="I24" i="4"/>
  <c r="I9" i="4"/>
  <c r="E13" i="6"/>
  <c r="H13" i="6" s="1"/>
  <c r="E15" i="6"/>
  <c r="G15" i="6" l="1"/>
  <c r="H15" i="6"/>
  <c r="I27" i="4"/>
  <c r="E7" i="6"/>
  <c r="H7" i="6" s="1"/>
  <c r="E11" i="6"/>
  <c r="E9" i="6"/>
  <c r="H9" i="6" s="1"/>
  <c r="F13" i="6"/>
  <c r="G13" i="6"/>
  <c r="I13" i="6" l="1"/>
  <c r="E17" i="6"/>
  <c r="H11" i="6"/>
  <c r="J18" i="4"/>
  <c r="J22" i="4"/>
  <c r="J23" i="4"/>
  <c r="J10" i="4"/>
  <c r="J13" i="4"/>
  <c r="J12" i="4"/>
  <c r="J20" i="4"/>
  <c r="J14" i="4"/>
  <c r="J17" i="4"/>
  <c r="J26" i="4"/>
  <c r="J16" i="4"/>
  <c r="J25" i="4"/>
  <c r="J15" i="4"/>
  <c r="G7" i="6"/>
  <c r="F7" i="6"/>
  <c r="G11" i="6"/>
  <c r="F11" i="6"/>
  <c r="J9" i="4"/>
  <c r="G2" i="6"/>
  <c r="E10" i="6" s="1"/>
  <c r="J8" i="4"/>
  <c r="J24" i="4"/>
  <c r="J11" i="4"/>
  <c r="J21" i="4"/>
  <c r="J19" i="4"/>
  <c r="F9" i="6"/>
  <c r="G9" i="6"/>
  <c r="F15" i="6"/>
  <c r="I15" i="6" s="1"/>
  <c r="F17" i="6" l="1"/>
  <c r="F16" i="6" s="1"/>
  <c r="G17" i="6"/>
  <c r="G16" i="6" s="1"/>
  <c r="I11" i="6"/>
  <c r="H17" i="6"/>
  <c r="H16" i="6" s="1"/>
  <c r="I9" i="6"/>
  <c r="I7" i="6"/>
  <c r="E14" i="6"/>
  <c r="E8" i="6"/>
  <c r="E6" i="6"/>
  <c r="E12" i="6"/>
  <c r="I17" i="6" l="1"/>
  <c r="E16" i="6"/>
  <c r="I16" i="6"/>
</calcChain>
</file>

<file path=xl/comments1.xml><?xml version="1.0" encoding="utf-8"?>
<comments xmlns="http://schemas.openxmlformats.org/spreadsheetml/2006/main">
  <authors>
    <author>Profissional</author>
  </authors>
  <commentList>
    <comment ref="E5" authorId="0" shapeId="0">
      <text>
        <r>
          <rPr>
            <b/>
            <sz val="9"/>
            <rFont val="Segoe UI"/>
            <family val="2"/>
          </rPr>
          <t>Profissional: Lançar o Valor total de cada etapa na celula correspondente ao "FINANCEIRO"</t>
        </r>
        <r>
          <rPr>
            <sz val="9"/>
            <rFont val="Segoe UI"/>
            <family val="2"/>
          </rPr>
          <t xml:space="preserve">
</t>
        </r>
      </text>
    </comment>
    <comment ref="F5" authorId="0" shapeId="0">
      <text>
        <r>
          <rPr>
            <b/>
            <sz val="9"/>
            <rFont val="Segoe UI"/>
            <family val="2"/>
          </rPr>
          <t>Profissional: Lançar a % de medição do mês em "FISICO" de cada etapa</t>
        </r>
        <r>
          <rPr>
            <sz val="9"/>
            <rFont val="Segoe UI"/>
            <family val="2"/>
          </rPr>
          <t xml:space="preserve">
</t>
        </r>
      </text>
    </comment>
    <comment ref="G5" authorId="0" shapeId="0">
      <text>
        <r>
          <rPr>
            <b/>
            <sz val="9"/>
            <rFont val="Segoe UI"/>
            <family val="2"/>
          </rPr>
          <t>Profissional: Lançar a % de medição do mês em "FISICO" de cada etapa</t>
        </r>
        <r>
          <rPr>
            <sz val="9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<sst xmlns="http://schemas.openxmlformats.org/spreadsheetml/2006/main" count="761" uniqueCount="306">
  <si>
    <t>&lt;---- NUMERAR SERVIÇOS PARA CPU</t>
  </si>
  <si>
    <t>Companhia de Desenvolvimento dos Vales do São Francisco e do Parnaíba</t>
  </si>
  <si>
    <t>1ª Superintendência Regional</t>
  </si>
  <si>
    <t xml:space="preserve">OBRA: </t>
  </si>
  <si>
    <t>DATA:</t>
  </si>
  <si>
    <t>BDI Serviços:</t>
  </si>
  <si>
    <t>ITEM</t>
  </si>
  <si>
    <t>DISCRIMINAÇÃO</t>
  </si>
  <si>
    <t>REFER.</t>
  </si>
  <si>
    <t>UNID.</t>
  </si>
  <si>
    <t>QUANT.</t>
  </si>
  <si>
    <t>P. UNITÁRIO</t>
  </si>
  <si>
    <t>P.UNIT.C/ BDI</t>
  </si>
  <si>
    <t>P. TOTAL</t>
  </si>
  <si>
    <t>A</t>
  </si>
  <si>
    <t>CPU</t>
  </si>
  <si>
    <t>74209/001</t>
  </si>
  <si>
    <t>B</t>
  </si>
  <si>
    <t>C</t>
  </si>
  <si>
    <t>3.3</t>
  </si>
  <si>
    <t>D</t>
  </si>
  <si>
    <t>E</t>
  </si>
  <si>
    <t>M3XKM</t>
  </si>
  <si>
    <t xml:space="preserve">TOTAL GERAL DA OBRA COM BDI </t>
  </si>
  <si>
    <t>TOTAL</t>
  </si>
  <si>
    <t>1.1</t>
  </si>
  <si>
    <t>MOBILIZAÇÃO E DESMOBILIZAÇÃO</t>
  </si>
  <si>
    <t>GL</t>
  </si>
  <si>
    <t>1.2</t>
  </si>
  <si>
    <t>ADMINISTRAÇÃO LOCAL</t>
  </si>
  <si>
    <t>1.3</t>
  </si>
  <si>
    <t>CANTEIRO DE OBRAS</t>
  </si>
  <si>
    <t>1.4</t>
  </si>
  <si>
    <t>PLACA DE OBRA EM CHAPA DE AÇO GALVANIZADO</t>
  </si>
  <si>
    <t>M2</t>
  </si>
  <si>
    <t>1.5</t>
  </si>
  <si>
    <t>M3</t>
  </si>
  <si>
    <t>2.1</t>
  </si>
  <si>
    <t>2.2</t>
  </si>
  <si>
    <t>TRANSPORTE DE MATERIAIS</t>
  </si>
  <si>
    <t>3.2</t>
  </si>
  <si>
    <t>TRANSPORTE COM CAMINHÃO BASCULANTE DE 18 M3, EM VIA URBANA PAVIMENTADA, DMT ACIMA DE 30 KM(UNIDADE: M3XKM).</t>
  </si>
  <si>
    <t>4.1</t>
  </si>
  <si>
    <t>5.1</t>
  </si>
  <si>
    <t>M</t>
  </si>
  <si>
    <t>5.2</t>
  </si>
  <si>
    <t xml:space="preserve"> 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</si>
  <si>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</si>
  <si>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</si>
  <si>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</si>
  <si>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</si>
  <si>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</si>
  <si>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</si>
  <si>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</si>
  <si>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</si>
  <si>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</si>
  <si>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</si>
  <si>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</si>
  <si>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</si>
  <si>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</si>
  <si>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</si>
  <si>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</si>
  <si>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</si>
  <si>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CAMINHÃO BASCULANTE 14 M3, COM CAVALO MECÂNICO DE CAPACIDADE MÁXIMA DE TRAÇÃO COMBINADO DE 36000 KG, POTÊNCIA 286 CV, INCLUSIVE SEMIREBOQUE COM CAÇAMBA METÁLICA</t>
  </si>
  <si>
    <t>CHP DIURNO.</t>
  </si>
  <si>
    <t>CHI DIURNO.</t>
  </si>
  <si>
    <t>PRODUÇÃO DA EQUIPE</t>
  </si>
  <si>
    <t xml:space="preserve">CUSTO </t>
  </si>
  <si>
    <t>BDI                %</t>
  </si>
  <si>
    <t>TOTAL DO SERVIÇO - R$</t>
  </si>
  <si>
    <t>SINAPI</t>
  </si>
  <si>
    <t>INSUMO</t>
  </si>
  <si>
    <t>ENERGIA ELÉTRICA</t>
  </si>
  <si>
    <t>kwh</t>
  </si>
  <si>
    <t xml:space="preserve">ÁGUA/ESGOTO </t>
  </si>
  <si>
    <t>m³</t>
  </si>
  <si>
    <t>COTAÇÃO</t>
  </si>
  <si>
    <t>MERC.</t>
  </si>
  <si>
    <t>TELEFONE (PLANO CONTROLE)</t>
  </si>
  <si>
    <t>UNID</t>
  </si>
  <si>
    <t>H</t>
  </si>
  <si>
    <t xml:space="preserve">ALUGUEL DE IMÓVEL OU CONTEINER QUE ATENDA AOS REQUISITOS MÍNIMOS PARA INSTALAÇÃO DO CANTEIRO DE OBRAS </t>
  </si>
  <si>
    <t>MÊS</t>
  </si>
  <si>
    <t>4417</t>
  </si>
  <si>
    <t>SARRAFO DE MADEIRA NAO APARELHADA *2,5 X 7* CM, MACARANDUBA, ANGELIM OU EQUIVALENTE DA REGIAO</t>
  </si>
  <si>
    <t>1,0000000</t>
  </si>
  <si>
    <t>4491</t>
  </si>
  <si>
    <t>PONTALETE DE MADEIRA NAO APARELHADA *7,5 X 7,5* CM (3 X 3 ") PINUS, MISTA OU EQUIVALENTE DA REGIAO</t>
  </si>
  <si>
    <t>4,0000000</t>
  </si>
  <si>
    <t>4813</t>
  </si>
  <si>
    <t>PLACA DE OBRA (PARA CONSTRUCAO CIVIL) EM CHAPA GALVANIZADA *N. 22*, ADESIVADA, DE *2,0 X 1,125* M</t>
  </si>
  <si>
    <t>5075</t>
  </si>
  <si>
    <t>PREGO DE ACO POLIDO COM CABECA 18 X 30 (2 3/4 X 10)</t>
  </si>
  <si>
    <t>KG</t>
  </si>
  <si>
    <t>0,1100000</t>
  </si>
  <si>
    <t>88262</t>
  </si>
  <si>
    <t>CARPINTEIRO DE FORMAS COM ENCARGOS COMPLEMENTARES</t>
  </si>
  <si>
    <t>88316</t>
  </si>
  <si>
    <t>SERVENTE COM ENCARGOS COMPLEMENTARES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</si>
  <si>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</si>
  <si>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</si>
  <si>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</si>
  <si>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</si>
  <si>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CHP</t>
  </si>
  <si>
    <t>CHI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</si>
  <si>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</si>
  <si>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</si>
  <si>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0,0020000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</si>
  <si>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</si>
  <si>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</si>
  <si>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5932</t>
  </si>
  <si>
    <t>MOTONIVELADORA POTÊNCIA BÁSICA LÍQUIDA (PRIMEIRA MARCHA) 125 HP, PESO BRUTO 13032 KG, LARGURA DA LÂMINA DE 3,7 M - CHP DIURNO. AF_06/2014</t>
  </si>
  <si>
    <t>0,0080000</t>
  </si>
  <si>
    <t>5934</t>
  </si>
  <si>
    <t>MOTONIVELADORA POTÊNCIA BÁSICA LÍQUIDA (PRIMEIRA MARCHA) 125 HP, PESO BRUTO 13032 KG, LARGURA DA LÂMINA DE 3,7 M - CHI DIURNO. AF_06/2014</t>
  </si>
  <si>
    <t>0,0001000</t>
  </si>
  <si>
    <t>0,0060000</t>
  </si>
  <si>
    <t>89883</t>
  </si>
  <si>
    <t>CAMINHÃO BASCULANTE 18 M3, COM CAVALO MECÂNICO DE CAPACIDADE MÁXIMA DE TRAÇÃO COMBINADO DE 45000 KG, POTÊNCIA 330 CV, INCLUSIVE SEMIREBOQUE COM CAÇAMBA METÁLICA - CHP DIURNO. AF_12/2014</t>
  </si>
  <si>
    <t>0,0024700</t>
  </si>
  <si>
    <t>89884</t>
  </si>
  <si>
    <t>CAMINHÃO BASCULANTE 18 M3, COM CAVALO MECÂNICO DE CAPACIDADE MÁXIMA DE TRAÇÃO COMBINADO DE 45000 KG, POTÊNCIA 330 CV, INCLUSIVE SEMIREBOQUE COM CAÇAMBA METÁLICA - CHI DIURNO. AF_12/2014</t>
  </si>
  <si>
    <t>0,0006200</t>
  </si>
  <si>
    <t>0,0333300</t>
  </si>
  <si>
    <t>COMPOSIÇÃO</t>
  </si>
  <si>
    <t>0,0070000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</si>
  <si>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</si>
  <si>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</si>
  <si>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</si>
  <si>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</si>
  <si>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</si>
  <si>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</si>
  <si>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</si>
  <si>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</si>
  <si>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</si>
  <si>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</si>
  <si>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</si>
  <si>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 (*)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</si>
  <si>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</si>
  <si>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</si>
  <si>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</si>
  <si>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</si>
  <si>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</si>
  <si>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</si>
  <si>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</si>
  <si>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</si>
  <si>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RISCO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</si>
  <si>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</si>
  <si>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</si>
  <si>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</si>
  <si>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</si>
  <si>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</si>
  <si>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</si>
  <si>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BDI EM CONFORMIDADE COM OS ACÓRDÃOS Nº 2369/2011 e ACÓRDÃO Nº 2.622/2013 - TCU - PLENÁRIO</t>
  </si>
  <si>
    <t>DETALHAMENTO DO BDI - FORNECIMENTOS</t>
  </si>
  <si>
    <t>CRONOGRAMA FÍSICO-FINANCEIRO</t>
  </si>
  <si>
    <t>VALOR:</t>
  </si>
  <si>
    <t xml:space="preserve">PRAZO: </t>
  </si>
  <si>
    <t>ETAPAS/DESCRIÇAO</t>
  </si>
  <si>
    <t>FISICO/  FINANCEIRO</t>
  </si>
  <si>
    <t>TOTAL    ETAPAS</t>
  </si>
  <si>
    <t>MÊS 1</t>
  </si>
  <si>
    <t>MÊS 2</t>
  </si>
  <si>
    <t xml:space="preserve">FISICO </t>
  </si>
  <si>
    <t>FINANCEIRO</t>
  </si>
  <si>
    <t>OBSERVAÇÕES:</t>
  </si>
  <si>
    <t>5.</t>
  </si>
  <si>
    <t>SINALIZAÇÃO</t>
  </si>
  <si>
    <t xml:space="preserve">60 DIAS </t>
  </si>
  <si>
    <t>PAVIMENTAÇÃO</t>
  </si>
  <si>
    <t>LOCAÇÃO DE PAVIMENTAÇÃO</t>
  </si>
  <si>
    <t>ESCAVACAO, CARGA E TRANSPORTE DE MATERIAL DE 1A CATEGORIA COM TRATOR SOBRE ESTEIRAS 347 HP E CACAMBA 6M3, DMT 50 A 200M</t>
  </si>
  <si>
    <t>REGULARIZAÇÃO E COMPACTAÇÃO DE SUBLEITO</t>
  </si>
  <si>
    <t>4.2</t>
  </si>
  <si>
    <t>4S06.203.01</t>
  </si>
  <si>
    <t>73916/001</t>
  </si>
  <si>
    <t>SUPORTE PARA PLACAS DE SINALIZAÇÃO E IDENTIFICAÇÃO DE VIAS</t>
  </si>
  <si>
    <t>PLACA PARA IDENTIFICAÇÃO DE RUAS, DIMENSÕES 45CM X 25CM</t>
  </si>
  <si>
    <t>99058</t>
  </si>
  <si>
    <t>LOCAÇÃO DE PONTO PARA REFERÊNCIA TOPOGRÁFICA. AF_10/2018</t>
  </si>
  <si>
    <t>UN</t>
  </si>
  <si>
    <t>0,0500000</t>
  </si>
  <si>
    <t>11,74</t>
  </si>
  <si>
    <t>14,76</t>
  </si>
  <si>
    <t>74154/001</t>
  </si>
  <si>
    <t>5855</t>
  </si>
  <si>
    <t>TRATOR DE ESTEIRAS, POTÊNCIA 347 HP, PESO OPERACIONAL 38,5 T, COM LÂMINA 8,70 M3 - CHP DIURNO. AF_06/2014</t>
  </si>
  <si>
    <t>0,0034538</t>
  </si>
  <si>
    <t>362,00</t>
  </si>
  <si>
    <t>5857</t>
  </si>
  <si>
    <t>TRATOR DE ESTEIRAS, POTÊNCIA 347 HP, PESO OPERACIONAL 38,5 T, COM LÂMINA 8,70 M3 - CHI DIURNO. AF_06/2014</t>
  </si>
  <si>
    <t>0,0005622</t>
  </si>
  <si>
    <t>115,26</t>
  </si>
  <si>
    <t>0,0002008</t>
  </si>
  <si>
    <t>136,86</t>
  </si>
  <si>
    <t>0,0038153</t>
  </si>
  <si>
    <t>55,97</t>
  </si>
  <si>
    <t>5944</t>
  </si>
  <si>
    <t>PÁ CARREGADEIRA SOBRE RODAS, POTÊNCIA 197 HP, CAPACIDADE DA CAÇAMBA 2,5 A 3,5 M3, PESO OPERACIONAL 18338 KG - CHP DIURNO. AF_06/2014</t>
  </si>
  <si>
    <t>0,0040161</t>
  </si>
  <si>
    <t>136,46</t>
  </si>
  <si>
    <t>67826</t>
  </si>
  <si>
    <t>CAMINHÃO BASCULANTE 6 M3 TOCO, PESO BRUTO TOTAL 16.000 KG, CARGA ÚTIL MÁXIMA 11.130 KG, DISTÂNCIA ENTRE EIXOS 5,36 M, POTÊNCIA 185 CV, INCLUSIVE CAÇAMBA METÁLICA - CHP DIURNO. AF_06/2014</t>
  </si>
  <si>
    <t>0,0133333</t>
  </si>
  <si>
    <t>100,20</t>
  </si>
  <si>
    <t>67827</t>
  </si>
  <si>
    <t>CAMINHÃO BASCULANTE 6 M3 TOCO, PESO BRUTO TOTAL 16.000 KG, CARGA ÚTIL MÁXIMA 11.130 KG, DISTÂNCIA ENTRE EIXOS 5,36 M, POTÊNCIA 185 CV, INCLUSIVE CAÇAMBA METÁLICA - CHI DIURNO. AF_06/2014</t>
  </si>
  <si>
    <t>0,0027309</t>
  </si>
  <si>
    <t>35,36</t>
  </si>
  <si>
    <t>0,0120482</t>
  </si>
  <si>
    <t>0,0010000</t>
  </si>
  <si>
    <t>161,19</t>
  </si>
  <si>
    <t>37,74</t>
  </si>
  <si>
    <t>73436</t>
  </si>
  <si>
    <t>ROLO COMPACTADOR VIBRATÓRIO PÉ DE CARNEIRO PARA SOLOS, POTÊNCIA 80 HP, PESO OPERACIONAL SEM/COM LASTRO 7,4 / 8,8 T, LARGURA DE TRABALHO 1,68 M - CHP DIURNO. AF_02/2016</t>
  </si>
  <si>
    <t>128,89</t>
  </si>
  <si>
    <t>93244</t>
  </si>
  <si>
    <t>ROLO COMPACTADOR VIBRATÓRIO PÉ DE CARNEIRO PARA SOLOS, POTÊNCIA 80 HP, PESO OPERACIONAL SEM/COM LASTRO 7,4 / 8,8 T, LARGURA DE TRABALHO 1,68 M - CHI DIURNO. AF_02/2016</t>
  </si>
  <si>
    <t>39,07</t>
  </si>
  <si>
    <t>188,69</t>
  </si>
  <si>
    <t>45,61</t>
  </si>
  <si>
    <t>SICRO 2</t>
  </si>
  <si>
    <t>11950</t>
  </si>
  <si>
    <t>BUCHA DE NYLON SEM ABA S6, COM PARAFUSO DE 4,20 X 40 MM EM ACO ZINCADO COM ROSCA SOBERBA, CABECA CHATA E FENDA PHILLIPS</t>
  </si>
  <si>
    <t>0,12</t>
  </si>
  <si>
    <t>13521</t>
  </si>
  <si>
    <t>PLACA DE ACO ESMALTADA PARA  IDENTIFICACAO DE RUA, *45 CM X 20* CM</t>
  </si>
  <si>
    <t>77,55</t>
  </si>
  <si>
    <t>Tinta esmalte sintético fosco</t>
  </si>
  <si>
    <t>litro</t>
  </si>
  <si>
    <t>Pintor com encargos complementares</t>
  </si>
  <si>
    <t>Carpinteiro com encargos complementares</t>
  </si>
  <si>
    <t>CAIBRO DE MADEIRA NAO APARELHADA *7,5 X 10 CM (3 X 4 ") PINUS, MISTA OU EQUIVALENTE DA REGIAO</t>
  </si>
  <si>
    <t>14,78</t>
  </si>
  <si>
    <t>SARRAFO DE MADEIRA APARELHADA *2 X 10* CM, MACARANDUBA, ANGELIM OU EQUIVALENTE DA REGIAO</t>
  </si>
  <si>
    <t>Ministério do Desenvolvimento Regional</t>
  </si>
  <si>
    <t>GUIA (MEIO-FIO) E SARJETA CONJUGADOS DE CONCRETO, MOLDADA  IN LOCO  EM TRECHO RETO COM EXTRUSORA, 45 CM BASE (15 CM BASE DA GUIA + 30 CM BASE DA SARJETA) X 22 CM ALTURA</t>
  </si>
  <si>
    <t>370</t>
  </si>
  <si>
    <t>AREIA MEDIA - POSTO JAZIDA/FORNECEDOR (RETIRADO NA JAZIDA, SEM TRANSPORTE)</t>
  </si>
  <si>
    <t>0,0150000</t>
  </si>
  <si>
    <t>66,67</t>
  </si>
  <si>
    <t>34492</t>
  </si>
  <si>
    <t>CONCRETO USINADO BOMBEAVEL, CLASSE DE RESISTENCIA C20, COM BRITA 0 E 1, SLUMP = 100 +/- 20 MM, EXCLUI SERVICO DE BOMBEAMENTO (NBR 8953)</t>
  </si>
  <si>
    <t>0,0630000</t>
  </si>
  <si>
    <t>257,89</t>
  </si>
  <si>
    <t>88243</t>
  </si>
  <si>
    <t>AJUDANTE ESPECIALIZADO COM ENCARGOS COMPLEMENTARES</t>
  </si>
  <si>
    <t>0,1090000</t>
  </si>
  <si>
    <t>18,02</t>
  </si>
  <si>
    <t>88309</t>
  </si>
  <si>
    <t>PEDREIRO COM ENCARGOS COMPLEMENTARES</t>
  </si>
  <si>
    <t>0,2440000</t>
  </si>
  <si>
    <t>20,81</t>
  </si>
  <si>
    <t>0,4870000</t>
  </si>
  <si>
    <t>88631</t>
  </si>
  <si>
    <t>ARGAMASSA TRAÇO 1:4 (EM VOLUME DE CIMENTO E AREIA MÉDIA ÚMIDA), PREPARO MANUAL. AF_08/2019</t>
  </si>
  <si>
    <t>0,0030000</t>
  </si>
  <si>
    <t>350,95</t>
  </si>
  <si>
    <t>92960</t>
  </si>
  <si>
    <t>MÁQUINA EXTRUSORA DE CONCRETO PARA GUIAS E SARJETAS, MOTOR A DIESEL, POTÊNCIA 14 CV - CHP DIURNO. AF_12/2015</t>
  </si>
  <si>
    <t>0,0180000</t>
  </si>
  <si>
    <t>13,08</t>
  </si>
  <si>
    <t>92961</t>
  </si>
  <si>
    <t>MÁQUINA EXTRUSORA DE CONCRETO PARA GUIAS E SARJETAS, MOTOR A DIESEL, POTÊNCIA 14 CV - CHI DIURNO. AF_12/2015</t>
  </si>
  <si>
    <t>0,0910000</t>
  </si>
  <si>
    <t>4,19</t>
  </si>
  <si>
    <t>Engenheiro Civil Júnior com encargos complementares</t>
  </si>
  <si>
    <t>Encarregado Geral com encargos complementares</t>
  </si>
  <si>
    <t>Auxiliar de escritório com encargos complementares</t>
  </si>
  <si>
    <t xml:space="preserve">SERVIÇOS PRELIMINARES </t>
  </si>
  <si>
    <t>EXECUÇÃO DE PAVIMENTO EM PISO INTERTRAVADO, COM BLOCO SEXTAVADO DE 25 X 25 CM, ESPESSURA 8 CM. AF_12/2015</t>
  </si>
  <si>
    <t>0,0568000</t>
  </si>
  <si>
    <t>712</t>
  </si>
  <si>
    <t>BLOQUETE/PISO INTERTRAVADO DE CONCRETO - MODELO SEXTAVADO / HEXAGONAL, 25 CM X 25 CM, E = 8 CM, RESISTENCIA DE 35 MPA (NBR 9781), COR NATURAL</t>
  </si>
  <si>
    <t>1,0174000</t>
  </si>
  <si>
    <t>41,67</t>
  </si>
  <si>
    <t>4741</t>
  </si>
  <si>
    <t>PO DE PEDRA (POSTO PEDREIRA/FORNECEDOR, SEM FRETE)</t>
  </si>
  <si>
    <t>0,0064000</t>
  </si>
  <si>
    <t>66,84</t>
  </si>
  <si>
    <t>88260</t>
  </si>
  <si>
    <t>CALCETEIRO COM ENCARGOS COMPLEMENTARES</t>
  </si>
  <si>
    <t>0,1853000</t>
  </si>
  <si>
    <t>15,53</t>
  </si>
  <si>
    <t>91277</t>
  </si>
  <si>
    <t>PLACA VIBRATÓRIA REVERSÍVEL COM MOTOR 4 TEMPOS A GASOLINA, FORÇA CENTRÍFUGA DE 25 KN (2500 KGF), POTÊNCIA 5,5 CV - CHP DIURNO. AF_08/2015</t>
  </si>
  <si>
    <t>0,0055000</t>
  </si>
  <si>
    <t>6,63</t>
  </si>
  <si>
    <t>91278</t>
  </si>
  <si>
    <t>PLACA VIBRATÓRIA REVERSÍVEL COM MOTOR 4 TEMPOS A GASOLINA, FORÇA CENTRÍFUGA DE 25 KN (2500 KGF), POTÊNCIA 5,5 CV - CHI DIURNO. AF_08/2015</t>
  </si>
  <si>
    <t>0,0872000</t>
  </si>
  <si>
    <t>0,44</t>
  </si>
  <si>
    <t>91283</t>
  </si>
  <si>
    <t>CORTADORA DE PISO COM MOTOR 4 TEMPOS A GASOLINA, POTÊNCIA DE 13 HP, COM DISCO DE CORTE DIAMANTADO SEGMENTADO PARA CONCRETO, DIÂMETRO DE 350 MM, FURO DE 1" (14 X 1") - CHP DIURNO. AF_08/2015</t>
  </si>
  <si>
    <t>0,0135000</t>
  </si>
  <si>
    <t>15,01</t>
  </si>
  <si>
    <t>91285</t>
  </si>
  <si>
    <t>CORTADORA DE PISO COM MOTOR 4 TEMPOS A GASOLINA, POTÊNCIA DE 13 HP, COM DISCO DE CORTE DIAMANTADO SEGMENTADO PARA CONCRETO, DIÂMETRO DE 350 MM, FURO DE 1" (14 X 1") - CHI DIURNO. AF_08/2015</t>
  </si>
  <si>
    <t>0,0792000</t>
  </si>
  <si>
    <t>0,64</t>
  </si>
  <si>
    <r>
      <t xml:space="preserve">PRAZO DE EXECUÇÃO:    </t>
    </r>
    <r>
      <rPr>
        <sz val="10"/>
        <rFont val="Arial"/>
        <family val="2"/>
      </rPr>
      <t xml:space="preserve"> 90 DIAS</t>
    </r>
  </si>
  <si>
    <t>MÊS 3</t>
  </si>
  <si>
    <t xml:space="preserve">JULHO / 2.020   </t>
  </si>
  <si>
    <t>OBRAS COMPLEMENTARES - DRENAGEM</t>
  </si>
  <si>
    <t>(*) ISS CONFORME LEI MUNICIPAL Nº 1582 / 2011 - DECLARAÇÃO EM ANEXO</t>
  </si>
  <si>
    <t>PAVIMENTAÇÃO EM BLOQUETE - RUA CENTRAL DA COMUNIDADE DOS MEIOS (ITACARAMBI / MG)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</si>
</sst>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#,##0.00_);[Red]\(&quot;R$&quot;#,##0.00\)"/>
    <numFmt numFmtId="166" formatCode="#,##0.0000"/>
    <numFmt numFmtId="168" formatCode="[$-416]mmm\-yy;@"/>
    <numFmt numFmtId="169" formatCode="0.0000000_ "/>
    <numFmt numFmtId="172" formatCode="0.000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 New"/>
      <family val="3"/>
    </font>
    <font>
      <b/>
      <sz val="10"/>
      <name val="Courier New"/>
      <family val="3"/>
    </font>
    <font>
      <sz val="11"/>
      <color theme="1"/>
      <name val="Courier New"/>
      <family val="3"/>
    </font>
    <font>
      <sz val="10"/>
      <name val="Courier New"/>
      <family val="3"/>
    </font>
    <font>
      <b/>
      <sz val="1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2"/>
      <color indexed="56"/>
      <name val="Times New Roman"/>
      <family val="1"/>
    </font>
    <font>
      <sz val="2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3"/>
      <name val="Arial"/>
      <family val="2"/>
    </font>
    <font>
      <b/>
      <sz val="14"/>
      <name val="Arial"/>
      <family val="2"/>
    </font>
    <font>
      <b/>
      <sz val="15"/>
      <name val="Times New Roman"/>
      <family val="1"/>
    </font>
    <font>
      <sz val="11"/>
      <color rgb="FFFFFF00"/>
      <name val="Calibri"/>
      <family val="2"/>
      <scheme val="minor"/>
    </font>
    <font>
      <sz val="9"/>
      <color rgb="FFFFFF00"/>
      <name val="Arial"/>
      <family val="2"/>
    </font>
    <font>
      <sz val="10"/>
      <color rgb="FFFFFF00"/>
      <name val="Arial"/>
      <family val="2"/>
    </font>
    <font>
      <sz val="10"/>
      <color rgb="FFFF0000"/>
      <name val="Arial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7030A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3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6">
    <xf numFmtId="0" fontId="0" fillId="0" borderId="0"/>
    <xf numFmtId="9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0"/>
  </cellStyleXfs>
  <cellXfs count="3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4" fontId="3" fillId="0" borderId="0" xfId="0" applyNumberFormat="1" applyFont="1" applyAlignment="1"/>
    <xf numFmtId="43" fontId="5" fillId="0" borderId="1" xfId="5" applyNumberFormat="1" applyFont="1" applyFill="1" applyBorder="1" applyAlignment="1">
      <alignment vertical="center"/>
    </xf>
    <xf numFmtId="165" fontId="6" fillId="2" borderId="0" xfId="5" applyNumberFormat="1" applyFont="1" applyFill="1" applyAlignment="1">
      <alignment horizontal="center" vertical="center" wrapText="1"/>
    </xf>
    <xf numFmtId="165" fontId="6" fillId="3" borderId="0" xfId="5" applyNumberFormat="1" applyFont="1" applyFill="1" applyAlignment="1">
      <alignment horizontal="center" vertical="center"/>
    </xf>
    <xf numFmtId="165" fontId="6" fillId="3" borderId="0" xfId="5" applyNumberFormat="1" applyFont="1" applyFill="1" applyAlignment="1">
      <alignment horizontal="left" vertical="center"/>
    </xf>
    <xf numFmtId="165" fontId="6" fillId="3" borderId="0" xfId="5" applyNumberFormat="1" applyFont="1" applyFill="1" applyAlignment="1">
      <alignment horizontal="center" vertical="center" wrapText="1"/>
    </xf>
    <xf numFmtId="165" fontId="8" fillId="0" borderId="0" xfId="0" applyNumberFormat="1" applyFont="1" applyFill="1" applyAlignment="1">
      <alignment horizontal="center" vertical="center" wrapText="1"/>
    </xf>
    <xf numFmtId="165" fontId="6" fillId="0" borderId="0" xfId="5" applyNumberFormat="1" applyFont="1" applyFill="1" applyAlignment="1">
      <alignment vertical="center"/>
    </xf>
    <xf numFmtId="43" fontId="5" fillId="0" borderId="4" xfId="5" applyNumberFormat="1" applyFont="1" applyFill="1" applyBorder="1" applyAlignment="1">
      <alignment vertical="center"/>
    </xf>
    <xf numFmtId="165" fontId="6" fillId="3" borderId="0" xfId="5" applyNumberFormat="1" applyFont="1" applyFill="1" applyAlignment="1">
      <alignment vertical="center"/>
    </xf>
    <xf numFmtId="165" fontId="6" fillId="2" borderId="0" xfId="5" applyNumberFormat="1" applyFont="1" applyFill="1" applyAlignment="1">
      <alignment vertical="center"/>
    </xf>
    <xf numFmtId="10" fontId="0" fillId="0" borderId="0" xfId="1" applyNumberFormat="1" applyFont="1"/>
    <xf numFmtId="0" fontId="12" fillId="0" borderId="0" xfId="0" applyNumberFormat="1" applyFont="1" applyBorder="1" applyAlignment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vertical="center"/>
    </xf>
    <xf numFmtId="4" fontId="13" fillId="0" borderId="0" xfId="0" applyNumberFormat="1" applyFont="1" applyFill="1" applyBorder="1" applyAlignment="1" applyProtection="1">
      <alignment vertical="center"/>
    </xf>
    <xf numFmtId="0" fontId="14" fillId="0" borderId="7" xfId="0" applyNumberFormat="1" applyFont="1" applyFill="1" applyBorder="1" applyAlignment="1" applyProtection="1">
      <alignment horizontal="left" vertical="center"/>
    </xf>
    <xf numFmtId="0" fontId="14" fillId="0" borderId="7" xfId="0" applyNumberFormat="1" applyFont="1" applyFill="1" applyBorder="1" applyAlignment="1" applyProtection="1">
      <alignment horizontal="center" vertical="center"/>
    </xf>
    <xf numFmtId="0" fontId="14" fillId="0" borderId="7" xfId="0" applyNumberFormat="1" applyFont="1" applyFill="1" applyBorder="1" applyAlignment="1">
      <alignment horizontal="left" vertical="center"/>
    </xf>
    <xf numFmtId="4" fontId="14" fillId="0" borderId="7" xfId="0" applyNumberFormat="1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3" fillId="7" borderId="10" xfId="0" applyNumberFormat="1" applyFont="1" applyFill="1" applyBorder="1" applyAlignment="1">
      <alignment horizontal="center" vertical="center" wrapText="1"/>
    </xf>
    <xf numFmtId="4" fontId="3" fillId="7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/>
    <xf numFmtId="0" fontId="12" fillId="0" borderId="12" xfId="0" applyNumberFormat="1" applyFont="1" applyBorder="1" applyAlignment="1">
      <alignment horizontal="center" vertical="top"/>
    </xf>
    <xf numFmtId="10" fontId="13" fillId="0" borderId="13" xfId="1" applyNumberFormat="1" applyFont="1" applyBorder="1" applyAlignment="1" applyProtection="1">
      <alignment horizontal="left" vertical="center" indent="1"/>
      <protection locked="0"/>
    </xf>
    <xf numFmtId="4" fontId="3" fillId="5" borderId="15" xfId="0" applyNumberFormat="1" applyFont="1" applyFill="1" applyBorder="1" applyAlignment="1">
      <alignment horizontal="center" vertical="center" wrapText="1"/>
    </xf>
    <xf numFmtId="164" fontId="20" fillId="6" borderId="15" xfId="2" applyFont="1" applyFill="1" applyBorder="1" applyAlignment="1">
      <alignment horizontal="center" vertical="center" wrapText="1"/>
    </xf>
    <xf numFmtId="164" fontId="12" fillId="7" borderId="16" xfId="2" applyFont="1" applyFill="1" applyBorder="1" applyAlignment="1">
      <alignment horizontal="center" vertical="center" wrapText="1"/>
    </xf>
    <xf numFmtId="43" fontId="5" fillId="2" borderId="1" xfId="5" applyNumberFormat="1" applyFont="1" applyFill="1" applyBorder="1" applyAlignment="1">
      <alignment vertical="center"/>
    </xf>
    <xf numFmtId="10" fontId="5" fillId="3" borderId="1" xfId="5" applyNumberFormat="1" applyFont="1" applyFill="1" applyBorder="1" applyAlignment="1">
      <alignment vertical="center"/>
    </xf>
    <xf numFmtId="43" fontId="5" fillId="3" borderId="4" xfId="5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3" fillId="0" borderId="1" xfId="0" applyFont="1" applyFill="1" applyBorder="1" applyAlignment="1" applyProtection="1">
      <alignment horizontal="right" vertical="center"/>
      <protection locked="0"/>
    </xf>
    <xf numFmtId="0" fontId="23" fillId="8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/>
    </xf>
    <xf numFmtId="10" fontId="23" fillId="0" borderId="1" xfId="1" applyNumberFormat="1" applyFont="1" applyBorder="1" applyAlignment="1">
      <alignment horizontal="center"/>
    </xf>
    <xf numFmtId="10" fontId="23" fillId="0" borderId="1" xfId="1" applyNumberFormat="1" applyFont="1" applyBorder="1" applyAlignment="1" applyProtection="1">
      <alignment horizontal="center"/>
      <protection locked="0"/>
    </xf>
    <xf numFmtId="164" fontId="23" fillId="0" borderId="1" xfId="2" applyFont="1" applyBorder="1" applyAlignment="1" applyProtection="1">
      <alignment horizontal="center"/>
      <protection locked="0"/>
    </xf>
    <xf numFmtId="164" fontId="23" fillId="0" borderId="1" xfId="2" applyFont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10" fontId="23" fillId="0" borderId="1" xfId="1" applyNumberFormat="1" applyFont="1" applyBorder="1" applyAlignment="1">
      <alignment horizontal="center" vertical="center"/>
    </xf>
    <xf numFmtId="164" fontId="23" fillId="0" borderId="1" xfId="2" applyFont="1" applyBorder="1" applyAlignment="1">
      <alignment horizontal="center" vertical="center"/>
    </xf>
    <xf numFmtId="0" fontId="23" fillId="0" borderId="1" xfId="0" applyFont="1" applyFill="1" applyBorder="1" applyAlignment="1"/>
    <xf numFmtId="0" fontId="23" fillId="0" borderId="1" xfId="0" applyFont="1" applyFill="1" applyBorder="1" applyAlignment="1">
      <alignment vertical="top"/>
    </xf>
    <xf numFmtId="0" fontId="0" fillId="0" borderId="1" xfId="0" applyFont="1" applyFill="1" applyBorder="1" applyAlignment="1"/>
    <xf numFmtId="10" fontId="0" fillId="0" borderId="1" xfId="0" applyNumberFormat="1" applyFont="1" applyFill="1" applyBorder="1" applyAlignment="1"/>
    <xf numFmtId="164" fontId="0" fillId="0" borderId="1" xfId="2" applyFont="1" applyBorder="1"/>
    <xf numFmtId="0" fontId="0" fillId="9" borderId="20" xfId="0" applyFont="1" applyFill="1" applyBorder="1" applyAlignment="1">
      <alignment horizontal="center" vertical="center"/>
    </xf>
    <xf numFmtId="0" fontId="0" fillId="9" borderId="21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9" borderId="24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vertical="center"/>
    </xf>
    <xf numFmtId="43" fontId="12" fillId="0" borderId="27" xfId="0" applyNumberFormat="1" applyFont="1" applyFill="1" applyBorder="1" applyAlignment="1">
      <alignment horizontal="right" vertical="center"/>
    </xf>
    <xf numFmtId="43" fontId="12" fillId="0" borderId="28" xfId="0" applyNumberFormat="1" applyFont="1" applyFill="1" applyBorder="1" applyAlignment="1">
      <alignment horizontal="right" vertical="center"/>
    </xf>
    <xf numFmtId="0" fontId="0" fillId="0" borderId="22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vertical="center"/>
    </xf>
    <xf numFmtId="43" fontId="0" fillId="0" borderId="27" xfId="0" applyNumberFormat="1" applyFont="1" applyFill="1" applyBorder="1" applyAlignment="1">
      <alignment vertical="center"/>
    </xf>
    <xf numFmtId="43" fontId="0" fillId="0" borderId="28" xfId="0" applyNumberFormat="1" applyFont="1" applyFill="1" applyBorder="1" applyAlignment="1">
      <alignment vertical="center"/>
    </xf>
    <xf numFmtId="4" fontId="0" fillId="0" borderId="22" xfId="0" applyNumberFormat="1" applyFont="1" applyFill="1" applyBorder="1" applyAlignment="1">
      <alignment vertical="center"/>
    </xf>
    <xf numFmtId="0" fontId="0" fillId="0" borderId="26" xfId="0" applyFont="1" applyFill="1" applyBorder="1" applyAlignment="1">
      <alignment horizontal="right" vertical="center"/>
    </xf>
    <xf numFmtId="43" fontId="12" fillId="0" borderId="27" xfId="0" applyNumberFormat="1" applyFont="1" applyFill="1" applyBorder="1" applyAlignment="1">
      <alignment vertical="center"/>
    </xf>
    <xf numFmtId="43" fontId="12" fillId="0" borderId="28" xfId="0" applyNumberFormat="1" applyFont="1" applyFill="1" applyBorder="1" applyAlignment="1">
      <alignment vertical="center"/>
    </xf>
    <xf numFmtId="0" fontId="0" fillId="0" borderId="27" xfId="0" applyFont="1" applyFill="1" applyBorder="1" applyAlignment="1">
      <alignment horizontal="left" vertical="center"/>
    </xf>
    <xf numFmtId="43" fontId="0" fillId="0" borderId="27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0" fontId="0" fillId="0" borderId="27" xfId="0" applyFont="1" applyFill="1" applyBorder="1" applyAlignment="1">
      <alignment horizontal="justify" vertical="center"/>
    </xf>
    <xf numFmtId="43" fontId="12" fillId="0" borderId="0" xfId="0" applyNumberFormat="1" applyFont="1" applyFill="1" applyBorder="1" applyAlignment="1">
      <alignment vertical="center"/>
    </xf>
    <xf numFmtId="2" fontId="0" fillId="0" borderId="27" xfId="0" applyNumberFormat="1" applyFont="1" applyFill="1" applyBorder="1" applyAlignment="1">
      <alignment vertical="center"/>
    </xf>
    <xf numFmtId="2" fontId="0" fillId="0" borderId="28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right" vertical="center"/>
    </xf>
    <xf numFmtId="0" fontId="12" fillId="0" borderId="30" xfId="0" applyFont="1" applyFill="1" applyBorder="1" applyAlignment="1">
      <alignment vertical="center"/>
    </xf>
    <xf numFmtId="2" fontId="12" fillId="0" borderId="30" xfId="0" applyNumberFormat="1" applyFont="1" applyFill="1" applyBorder="1" applyAlignment="1">
      <alignment vertical="center"/>
    </xf>
    <xf numFmtId="2" fontId="12" fillId="0" borderId="31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43" fontId="27" fillId="0" borderId="0" xfId="0" applyNumberFormat="1" applyFont="1" applyFill="1" applyBorder="1" applyAlignment="1">
      <alignment horizontal="center" vertical="center"/>
    </xf>
    <xf numFmtId="43" fontId="27" fillId="0" borderId="0" xfId="0" applyNumberFormat="1" applyFont="1" applyFill="1" applyBorder="1" applyAlignment="1">
      <alignment horizontal="left" vertical="center"/>
    </xf>
    <xf numFmtId="3" fontId="5" fillId="3" borderId="1" xfId="5" applyFont="1" applyFill="1" applyBorder="1" applyAlignment="1">
      <alignment horizontal="left" vertical="center"/>
    </xf>
    <xf numFmtId="168" fontId="5" fillId="3" borderId="1" xfId="5" applyNumberFormat="1" applyFont="1" applyFill="1" applyBorder="1" applyAlignment="1">
      <alignment horizontal="center" vertical="center"/>
    </xf>
    <xf numFmtId="3" fontId="5" fillId="3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6" fontId="5" fillId="3" borderId="1" xfId="5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3" fontId="5" fillId="0" borderId="1" xfId="5" applyNumberFormat="1" applyFont="1" applyFill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3" fillId="5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/>
    <xf numFmtId="0" fontId="12" fillId="0" borderId="32" xfId="0" applyNumberFormat="1" applyFont="1" applyBorder="1" applyAlignment="1">
      <alignment horizontal="center" vertical="center"/>
    </xf>
    <xf numFmtId="0" fontId="12" fillId="0" borderId="33" xfId="0" applyNumberFormat="1" applyFont="1" applyBorder="1" applyAlignment="1">
      <alignment horizontal="center" vertical="center"/>
    </xf>
    <xf numFmtId="0" fontId="12" fillId="0" borderId="33" xfId="0" applyNumberFormat="1" applyFont="1" applyBorder="1" applyAlignment="1">
      <alignment horizontal="left" vertical="center" wrapText="1"/>
    </xf>
    <xf numFmtId="0" fontId="12" fillId="0" borderId="33" xfId="0" applyNumberFormat="1" applyFont="1" applyBorder="1" applyAlignment="1">
      <alignment horizontal="left" vertical="center"/>
    </xf>
    <xf numFmtId="0" fontId="30" fillId="0" borderId="0" xfId="0" applyNumberFormat="1" applyFont="1" applyFill="1" applyAlignment="1">
      <alignment vertical="center" textRotation="90"/>
    </xf>
    <xf numFmtId="0" fontId="17" fillId="5" borderId="37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0" fontId="3" fillId="5" borderId="0" xfId="0" applyNumberFormat="1" applyFont="1" applyFill="1" applyBorder="1" applyAlignment="1">
      <alignment vertical="top"/>
    </xf>
    <xf numFmtId="0" fontId="29" fillId="0" borderId="0" xfId="0" applyFont="1" applyAlignment="1">
      <alignment horizontal="center" vertical="center"/>
    </xf>
    <xf numFmtId="0" fontId="18" fillId="6" borderId="35" xfId="0" applyFont="1" applyFill="1" applyBorder="1" applyAlignment="1">
      <alignment horizontal="center" vertical="center"/>
    </xf>
    <xf numFmtId="0" fontId="18" fillId="6" borderId="8" xfId="0" applyFont="1" applyFill="1" applyBorder="1" applyAlignment="1">
      <alignment vertical="center" wrapText="1"/>
    </xf>
    <xf numFmtId="0" fontId="18" fillId="6" borderId="9" xfId="0" applyFont="1" applyFill="1" applyBorder="1" applyAlignment="1">
      <alignment vertical="center" wrapText="1"/>
    </xf>
    <xf numFmtId="0" fontId="18" fillId="6" borderId="14" xfId="0" applyFont="1" applyFill="1" applyBorder="1" applyAlignment="1">
      <alignment vertical="center" wrapText="1"/>
    </xf>
    <xf numFmtId="0" fontId="31" fillId="5" borderId="0" xfId="0" applyNumberFormat="1" applyFont="1" applyFill="1" applyAlignment="1">
      <alignment horizontal="center" vertical="center"/>
    </xf>
    <xf numFmtId="0" fontId="18" fillId="6" borderId="37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vertical="center" wrapText="1"/>
    </xf>
    <xf numFmtId="0" fontId="18" fillId="6" borderId="2" xfId="0" applyFont="1" applyFill="1" applyBorder="1" applyAlignment="1">
      <alignment vertical="center" wrapText="1"/>
    </xf>
    <xf numFmtId="0" fontId="18" fillId="6" borderId="3" xfId="0" applyFont="1" applyFill="1" applyBorder="1" applyAlignment="1">
      <alignment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left" vertical="center" wrapText="1"/>
    </xf>
    <xf numFmtId="0" fontId="19" fillId="6" borderId="2" xfId="0" applyFont="1" applyFill="1" applyBorder="1" applyAlignment="1">
      <alignment vertical="center"/>
    </xf>
    <xf numFmtId="0" fontId="19" fillId="6" borderId="3" xfId="0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/>
    </xf>
    <xf numFmtId="0" fontId="18" fillId="6" borderId="3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2" fontId="5" fillId="0" borderId="3" xfId="5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5" fillId="3" borderId="5" xfId="5" applyFont="1" applyFill="1" applyBorder="1" applyAlignment="1">
      <alignment horizontal="center" vertical="center" wrapText="1"/>
    </xf>
    <xf numFmtId="3" fontId="5" fillId="3" borderId="5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7" fontId="40" fillId="0" borderId="0" xfId="0" applyNumberFormat="1" applyFont="1" applyFill="1" applyBorder="1" applyAlignment="1" applyProtection="1">
      <alignment horizontal="left" vertical="center" indent="1"/>
    </xf>
    <xf numFmtId="165" fontId="6" fillId="5" borderId="0" xfId="5" applyNumberFormat="1" applyFont="1" applyFill="1" applyAlignment="1">
      <alignment vertical="center"/>
    </xf>
    <xf numFmtId="0" fontId="0" fillId="5" borderId="0" xfId="0" applyFill="1"/>
    <xf numFmtId="165" fontId="6" fillId="5" borderId="0" xfId="5" applyNumberFormat="1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righ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/>
    </xf>
    <xf numFmtId="2" fontId="5" fillId="5" borderId="1" xfId="5" applyNumberFormat="1" applyFont="1" applyFill="1" applyBorder="1" applyAlignment="1">
      <alignment horizontal="center" vertical="center"/>
    </xf>
    <xf numFmtId="43" fontId="5" fillId="5" borderId="1" xfId="5" applyNumberFormat="1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/>
    <xf numFmtId="0" fontId="7" fillId="5" borderId="1" xfId="0" applyFont="1" applyFill="1" applyBorder="1" applyAlignment="1">
      <alignment horizontal="left"/>
    </xf>
    <xf numFmtId="2" fontId="7" fillId="5" borderId="1" xfId="0" applyNumberFormat="1" applyFont="1" applyFill="1" applyBorder="1" applyAlignment="1">
      <alignment horizontal="center"/>
    </xf>
    <xf numFmtId="2" fontId="7" fillId="5" borderId="1" xfId="5" applyNumberFormat="1" applyFont="1" applyFill="1" applyBorder="1" applyAlignment="1">
      <alignment horizontal="center" vertical="center"/>
    </xf>
    <xf numFmtId="43" fontId="7" fillId="5" borderId="1" xfId="5" applyNumberFormat="1" applyFont="1" applyFill="1" applyBorder="1" applyAlignment="1">
      <alignment vertical="center"/>
    </xf>
    <xf numFmtId="0" fontId="7" fillId="5" borderId="1" xfId="5" applyNumberFormat="1" applyFont="1" applyFill="1" applyBorder="1" applyAlignment="1">
      <alignment horizontal="right" vertical="center"/>
    </xf>
    <xf numFmtId="3" fontId="7" fillId="5" borderId="1" xfId="5" applyFont="1" applyFill="1" applyBorder="1" applyAlignment="1">
      <alignment horizontal="center" vertical="center"/>
    </xf>
    <xf numFmtId="4" fontId="7" fillId="5" borderId="1" xfId="5" applyNumberFormat="1" applyFont="1" applyFill="1" applyBorder="1" applyAlignment="1">
      <alignment horizontal="center" vertical="center"/>
    </xf>
    <xf numFmtId="3" fontId="10" fillId="5" borderId="5" xfId="5" applyFont="1" applyFill="1" applyBorder="1" applyAlignment="1">
      <alignment horizontal="left" vertical="center" wrapText="1"/>
    </xf>
    <xf numFmtId="172" fontId="10" fillId="0" borderId="1" xfId="0" applyNumberFormat="1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right" vertical="center"/>
    </xf>
    <xf numFmtId="43" fontId="5" fillId="5" borderId="1" xfId="5" applyNumberFormat="1" applyFont="1" applyFill="1" applyBorder="1" applyAlignment="1">
      <alignment horizontal="center" vertical="center"/>
    </xf>
    <xf numFmtId="3" fontId="5" fillId="5" borderId="5" xfId="5" applyFont="1" applyFill="1" applyBorder="1" applyAlignment="1">
      <alignment horizontal="center" vertical="center"/>
    </xf>
    <xf numFmtId="3" fontId="5" fillId="5" borderId="1" xfId="5" applyFont="1" applyFill="1" applyBorder="1" applyAlignment="1">
      <alignment horizontal="left" vertical="center"/>
    </xf>
    <xf numFmtId="168" fontId="5" fillId="5" borderId="1" xfId="5" applyNumberFormat="1" applyFont="1" applyFill="1" applyBorder="1" applyAlignment="1">
      <alignment horizontal="center" vertical="center"/>
    </xf>
    <xf numFmtId="3" fontId="5" fillId="5" borderId="5" xfId="5" applyFont="1" applyFill="1" applyBorder="1" applyAlignment="1">
      <alignment horizontal="center" vertical="center" wrapText="1"/>
    </xf>
    <xf numFmtId="3" fontId="5" fillId="5" borderId="1" xfId="5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172" fontId="10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10" fontId="13" fillId="0" borderId="12" xfId="1" applyNumberFormat="1" applyFont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36" fillId="0" borderId="34" xfId="0" applyNumberFormat="1" applyFont="1" applyBorder="1" applyAlignment="1">
      <alignment horizontal="left" vertical="center"/>
    </xf>
    <xf numFmtId="0" fontId="12" fillId="7" borderId="10" xfId="0" applyNumberFormat="1" applyFont="1" applyFill="1" applyBorder="1" applyAlignment="1">
      <alignment horizontal="center" vertical="center" wrapText="1"/>
    </xf>
    <xf numFmtId="0" fontId="39" fillId="5" borderId="0" xfId="0" applyNumberFormat="1" applyFont="1" applyFill="1" applyBorder="1" applyAlignment="1">
      <alignment vertical="top"/>
    </xf>
    <xf numFmtId="0" fontId="39" fillId="5" borderId="0" xfId="0" applyNumberFormat="1" applyFont="1" applyFill="1" applyAlignment="1">
      <alignment vertical="top"/>
    </xf>
    <xf numFmtId="0" fontId="39" fillId="5" borderId="37" xfId="0" applyFont="1" applyFill="1" applyBorder="1" applyAlignment="1">
      <alignment horizontal="center" vertical="center"/>
    </xf>
    <xf numFmtId="0" fontId="43" fillId="5" borderId="1" xfId="0" applyFont="1" applyFill="1" applyBorder="1" applyAlignment="1">
      <alignment horizontal="left" vertical="center" wrapText="1"/>
    </xf>
    <xf numFmtId="0" fontId="43" fillId="5" borderId="1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center" vertical="center"/>
    </xf>
    <xf numFmtId="4" fontId="39" fillId="5" borderId="1" xfId="0" applyNumberFormat="1" applyFont="1" applyFill="1" applyBorder="1" applyAlignment="1">
      <alignment horizontal="center" vertical="center" wrapText="1"/>
    </xf>
    <xf numFmtId="4" fontId="39" fillId="5" borderId="15" xfId="0" applyNumberFormat="1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10" fontId="32" fillId="5" borderId="0" xfId="1" applyNumberFormat="1" applyFont="1" applyFill="1" applyBorder="1" applyAlignment="1">
      <alignment horizontal="center" vertical="top"/>
    </xf>
    <xf numFmtId="10" fontId="38" fillId="5" borderId="0" xfId="1" applyNumberFormat="1" applyFont="1" applyFill="1" applyBorder="1" applyAlignment="1">
      <alignment horizontal="center" vertical="top"/>
    </xf>
    <xf numFmtId="10" fontId="3" fillId="5" borderId="0" xfId="1" applyNumberFormat="1" applyFont="1" applyFill="1" applyBorder="1" applyAlignment="1">
      <alignment horizontal="center" vertical="top"/>
    </xf>
    <xf numFmtId="10" fontId="39" fillId="5" borderId="0" xfId="1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/>
    </xf>
    <xf numFmtId="0" fontId="12" fillId="4" borderId="39" xfId="0" applyNumberFormat="1" applyFont="1" applyFill="1" applyBorder="1" applyAlignment="1">
      <alignment horizontal="center" vertical="center" wrapText="1"/>
    </xf>
    <xf numFmtId="0" fontId="14" fillId="4" borderId="40" xfId="0" applyNumberFormat="1" applyFont="1" applyFill="1" applyBorder="1" applyAlignment="1" applyProtection="1">
      <alignment horizontal="center" vertical="center" wrapText="1"/>
    </xf>
    <xf numFmtId="0" fontId="14" fillId="4" borderId="40" xfId="0" applyNumberFormat="1" applyFont="1" applyFill="1" applyBorder="1" applyAlignment="1">
      <alignment horizontal="center" vertical="center" wrapText="1"/>
    </xf>
    <xf numFmtId="4" fontId="14" fillId="4" borderId="40" xfId="0" applyNumberFormat="1" applyFont="1" applyFill="1" applyBorder="1" applyAlignment="1">
      <alignment horizontal="center" vertical="center" wrapText="1"/>
    </xf>
    <xf numFmtId="4" fontId="14" fillId="4" borderId="40" xfId="0" applyNumberFormat="1" applyFont="1" applyFill="1" applyBorder="1" applyAlignment="1" applyProtection="1">
      <alignment horizontal="center" vertical="center" wrapText="1"/>
      <protection locked="0"/>
    </xf>
    <xf numFmtId="10" fontId="14" fillId="4" borderId="41" xfId="1" applyNumberFormat="1" applyFont="1" applyFill="1" applyBorder="1" applyAlignment="1" applyProtection="1">
      <alignment horizontal="center" vertical="center" wrapText="1"/>
      <protection locked="0"/>
    </xf>
    <xf numFmtId="164" fontId="18" fillId="6" borderId="42" xfId="2" applyFont="1" applyFill="1" applyBorder="1" applyAlignment="1">
      <alignment horizontal="left" vertical="center" wrapText="1"/>
    </xf>
    <xf numFmtId="164" fontId="18" fillId="6" borderId="15" xfId="2" applyFont="1" applyFill="1" applyBorder="1" applyAlignment="1">
      <alignment horizontal="left" vertical="center" wrapText="1"/>
    </xf>
    <xf numFmtId="164" fontId="18" fillId="6" borderId="15" xfId="2" applyFont="1" applyFill="1" applyBorder="1" applyAlignment="1">
      <alignment vertical="center" wrapText="1"/>
    </xf>
    <xf numFmtId="4" fontId="14" fillId="0" borderId="7" xfId="0" applyNumberFormat="1" applyFont="1" applyBorder="1" applyAlignment="1" applyProtection="1">
      <alignment horizontal="right" vertical="center" indent="1"/>
      <protection locked="0"/>
    </xf>
    <xf numFmtId="0" fontId="12" fillId="7" borderId="38" xfId="0" applyNumberFormat="1" applyFont="1" applyFill="1" applyBorder="1" applyAlignment="1">
      <alignment horizontal="center" vertical="center" wrapText="1"/>
    </xf>
    <xf numFmtId="0" fontId="12" fillId="7" borderId="10" xfId="0" applyNumberFormat="1" applyFont="1" applyFill="1" applyBorder="1" applyAlignment="1">
      <alignment horizontal="center" vertical="center" wrapText="1"/>
    </xf>
    <xf numFmtId="0" fontId="30" fillId="0" borderId="0" xfId="0" applyNumberFormat="1" applyFont="1" applyAlignment="1">
      <alignment horizontal="center" vertical="center" textRotation="90"/>
    </xf>
    <xf numFmtId="0" fontId="41" fillId="0" borderId="6" xfId="0" applyNumberFormat="1" applyFont="1" applyBorder="1" applyAlignment="1">
      <alignment horizontal="center"/>
    </xf>
    <xf numFmtId="0" fontId="11" fillId="0" borderId="6" xfId="0" applyNumberFormat="1" applyFont="1" applyBorder="1" applyAlignment="1">
      <alignment horizontal="center"/>
    </xf>
    <xf numFmtId="0" fontId="11" fillId="0" borderId="11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top"/>
    </xf>
    <xf numFmtId="0" fontId="11" fillId="0" borderId="12" xfId="0" applyNumberFormat="1" applyFont="1" applyBorder="1" applyAlignment="1">
      <alignment horizontal="center" vertical="top"/>
    </xf>
    <xf numFmtId="0" fontId="39" fillId="0" borderId="0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horizontal="left" vertical="center" wrapText="1" indent="1"/>
    </xf>
    <xf numFmtId="0" fontId="3" fillId="0" borderId="12" xfId="0" applyNumberFormat="1" applyFont="1" applyBorder="1" applyAlignment="1">
      <alignment horizontal="left" vertical="center" wrapText="1" indent="1"/>
    </xf>
    <xf numFmtId="4" fontId="14" fillId="0" borderId="0" xfId="0" applyNumberFormat="1" applyFont="1" applyFill="1" applyBorder="1" applyAlignment="1" applyProtection="1">
      <alignment horizontal="right" vertical="center" indent="1"/>
    </xf>
    <xf numFmtId="3" fontId="21" fillId="2" borderId="1" xfId="5" quotePrefix="1" applyFont="1" applyFill="1" applyBorder="1" applyAlignment="1">
      <alignment horizontal="center" vertical="center"/>
    </xf>
    <xf numFmtId="3" fontId="21" fillId="2" borderId="1" xfId="5" applyFont="1" applyFill="1" applyBorder="1" applyAlignment="1">
      <alignment horizontal="center" vertical="center"/>
    </xf>
    <xf numFmtId="3" fontId="6" fillId="2" borderId="1" xfId="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5" fillId="3" borderId="2" xfId="5" applyFont="1" applyFill="1" applyBorder="1" applyAlignment="1">
      <alignment horizontal="left" vertical="center"/>
    </xf>
    <xf numFmtId="3" fontId="5" fillId="3" borderId="2" xfId="5" applyFont="1" applyFill="1" applyBorder="1" applyAlignment="1">
      <alignment horizontal="center" vertical="center"/>
    </xf>
    <xf numFmtId="3" fontId="5" fillId="3" borderId="3" xfId="5" applyFont="1" applyFill="1" applyBorder="1" applyAlignment="1">
      <alignment horizontal="center" vertical="center"/>
    </xf>
    <xf numFmtId="3" fontId="5" fillId="3" borderId="2" xfId="5" applyFont="1" applyFill="1" applyBorder="1" applyAlignment="1">
      <alignment horizontal="left" vertical="center" wrapText="1"/>
    </xf>
    <xf numFmtId="3" fontId="5" fillId="3" borderId="3" xfId="5" applyFont="1" applyFill="1" applyBorder="1" applyAlignment="1">
      <alignment horizontal="left" vertical="center" wrapText="1"/>
    </xf>
    <xf numFmtId="3" fontId="5" fillId="3" borderId="5" xfId="5" applyFont="1" applyFill="1" applyBorder="1" applyAlignment="1">
      <alignment horizontal="center" vertical="center" wrapText="1"/>
    </xf>
    <xf numFmtId="3" fontId="5" fillId="3" borderId="2" xfId="5" applyFont="1" applyFill="1" applyBorder="1" applyAlignment="1">
      <alignment horizontal="center" vertical="center" wrapText="1"/>
    </xf>
    <xf numFmtId="3" fontId="5" fillId="3" borderId="3" xfId="5" applyFont="1" applyFill="1" applyBorder="1" applyAlignment="1">
      <alignment horizontal="center" vertical="center" wrapText="1"/>
    </xf>
    <xf numFmtId="3" fontId="5" fillId="3" borderId="1" xfId="5" applyFont="1" applyFill="1" applyBorder="1" applyAlignment="1">
      <alignment horizontal="center" vertical="center"/>
    </xf>
    <xf numFmtId="3" fontId="5" fillId="3" borderId="1" xfId="5" applyFont="1" applyFill="1" applyBorder="1" applyAlignment="1">
      <alignment horizontal="right" vertical="center"/>
    </xf>
    <xf numFmtId="3" fontId="5" fillId="3" borderId="5" xfId="5" applyFont="1" applyFill="1" applyBorder="1" applyAlignment="1">
      <alignment horizontal="center" vertical="center"/>
    </xf>
    <xf numFmtId="3" fontId="5" fillId="3" borderId="3" xfId="5" applyFont="1" applyFill="1" applyBorder="1" applyAlignment="1">
      <alignment horizontal="right" vertical="center"/>
    </xf>
    <xf numFmtId="2" fontId="5" fillId="3" borderId="1" xfId="5" applyNumberFormat="1" applyFont="1" applyFill="1" applyBorder="1" applyAlignment="1">
      <alignment horizontal="left" vertical="center"/>
    </xf>
    <xf numFmtId="2" fontId="5" fillId="3" borderId="1" xfId="5" applyNumberFormat="1" applyFont="1" applyFill="1" applyBorder="1" applyAlignment="1">
      <alignment horizontal="center" vertical="center"/>
    </xf>
    <xf numFmtId="2" fontId="6" fillId="3" borderId="1" xfId="5" applyNumberFormat="1" applyFont="1" applyFill="1" applyBorder="1" applyAlignment="1">
      <alignment horizontal="left" vertical="center"/>
    </xf>
    <xf numFmtId="2" fontId="6" fillId="3" borderId="1" xfId="5" applyNumberFormat="1" applyFont="1" applyFill="1" applyBorder="1" applyAlignment="1">
      <alignment horizontal="center" vertical="center"/>
    </xf>
    <xf numFmtId="3" fontId="21" fillId="2" borderId="5" xfId="5" quotePrefix="1" applyFont="1" applyFill="1" applyBorder="1" applyAlignment="1">
      <alignment horizontal="center" vertical="center"/>
    </xf>
    <xf numFmtId="3" fontId="21" fillId="2" borderId="2" xfId="5" applyFont="1" applyFill="1" applyBorder="1" applyAlignment="1">
      <alignment horizontal="center" vertical="center"/>
    </xf>
    <xf numFmtId="3" fontId="21" fillId="2" borderId="3" xfId="5" applyFont="1" applyFill="1" applyBorder="1" applyAlignment="1">
      <alignment horizontal="center" vertical="center"/>
    </xf>
    <xf numFmtId="3" fontId="6" fillId="2" borderId="5" xfId="5" applyFont="1" applyFill="1" applyBorder="1" applyAlignment="1">
      <alignment horizontal="center" vertical="center" wrapText="1"/>
    </xf>
    <xf numFmtId="3" fontId="6" fillId="2" borderId="2" xfId="5" applyFont="1" applyFill="1" applyBorder="1" applyAlignment="1">
      <alignment horizontal="center" vertical="center" wrapText="1"/>
    </xf>
    <xf numFmtId="3" fontId="6" fillId="2" borderId="3" xfId="5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0" xfId="0" applyBorder="1" applyAlignment="1">
      <alignment horizontal="center"/>
    </xf>
    <xf numFmtId="2" fontId="5" fillId="3" borderId="5" xfId="5" applyNumberFormat="1" applyFont="1" applyFill="1" applyBorder="1" applyAlignment="1">
      <alignment horizontal="left" vertical="center"/>
    </xf>
    <xf numFmtId="2" fontId="5" fillId="3" borderId="2" xfId="5" applyNumberFormat="1" applyFont="1" applyFill="1" applyBorder="1" applyAlignment="1">
      <alignment horizontal="left" vertical="center"/>
    </xf>
    <xf numFmtId="2" fontId="5" fillId="3" borderId="2" xfId="5" applyNumberFormat="1" applyFont="1" applyFill="1" applyBorder="1" applyAlignment="1">
      <alignment horizontal="center" vertical="center"/>
    </xf>
    <xf numFmtId="2" fontId="5" fillId="3" borderId="3" xfId="5" applyNumberFormat="1" applyFont="1" applyFill="1" applyBorder="1" applyAlignment="1">
      <alignment horizontal="left" vertical="center"/>
    </xf>
    <xf numFmtId="2" fontId="6" fillId="3" borderId="5" xfId="5" applyNumberFormat="1" applyFont="1" applyFill="1" applyBorder="1" applyAlignment="1">
      <alignment horizontal="left" vertical="center"/>
    </xf>
    <xf numFmtId="2" fontId="6" fillId="3" borderId="2" xfId="5" applyNumberFormat="1" applyFont="1" applyFill="1" applyBorder="1" applyAlignment="1">
      <alignment horizontal="left" vertical="center"/>
    </xf>
    <xf numFmtId="2" fontId="6" fillId="3" borderId="2" xfId="5" applyNumberFormat="1" applyFont="1" applyFill="1" applyBorder="1" applyAlignment="1">
      <alignment horizontal="center" vertical="center"/>
    </xf>
    <xf numFmtId="2" fontId="6" fillId="3" borderId="3" xfId="5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3" fontId="5" fillId="5" borderId="2" xfId="5" applyFont="1" applyFill="1" applyBorder="1" applyAlignment="1">
      <alignment horizontal="left" vertical="center"/>
    </xf>
    <xf numFmtId="3" fontId="5" fillId="5" borderId="2" xfId="5" applyFont="1" applyFill="1" applyBorder="1" applyAlignment="1">
      <alignment horizontal="center" vertical="center"/>
    </xf>
    <xf numFmtId="3" fontId="5" fillId="5" borderId="3" xfId="5" applyFont="1" applyFill="1" applyBorder="1" applyAlignment="1">
      <alignment horizontal="center" vertical="center"/>
    </xf>
    <xf numFmtId="3" fontId="5" fillId="5" borderId="2" xfId="5" applyFont="1" applyFill="1" applyBorder="1" applyAlignment="1">
      <alignment horizontal="left" vertical="center" wrapText="1"/>
    </xf>
    <xf numFmtId="3" fontId="5" fillId="5" borderId="3" xfId="5" applyFont="1" applyFill="1" applyBorder="1" applyAlignment="1">
      <alignment horizontal="left" vertical="center" wrapText="1"/>
    </xf>
    <xf numFmtId="3" fontId="5" fillId="5" borderId="5" xfId="5" applyFont="1" applyFill="1" applyBorder="1" applyAlignment="1">
      <alignment horizontal="center" vertical="center" wrapText="1"/>
    </xf>
    <xf numFmtId="3" fontId="5" fillId="5" borderId="2" xfId="5" applyFont="1" applyFill="1" applyBorder="1" applyAlignment="1">
      <alignment horizontal="center" vertical="center" wrapText="1"/>
    </xf>
    <xf numFmtId="3" fontId="5" fillId="5" borderId="3" xfId="5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2" fillId="9" borderId="19" xfId="0" applyFont="1" applyFill="1" applyBorder="1" applyAlignment="1">
      <alignment horizontal="center" vertical="center"/>
    </xf>
    <xf numFmtId="0" fontId="12" fillId="9" borderId="23" xfId="0" applyFont="1" applyFill="1" applyBorder="1" applyAlignment="1">
      <alignment horizontal="center" vertical="center"/>
    </xf>
    <xf numFmtId="0" fontId="12" fillId="9" borderId="20" xfId="0" applyFont="1" applyFill="1" applyBorder="1" applyAlignment="1">
      <alignment horizontal="center" vertical="center"/>
    </xf>
    <xf numFmtId="0" fontId="12" fillId="9" borderId="24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36" fillId="5" borderId="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2" fillId="8" borderId="1" xfId="0" applyFont="1" applyFill="1" applyBorder="1" applyAlignment="1" applyProtection="1">
      <alignment horizontal="center" vertical="center"/>
      <protection locked="0"/>
    </xf>
    <xf numFmtId="165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left" vertical="center"/>
      <protection locked="0"/>
    </xf>
    <xf numFmtId="0" fontId="42" fillId="0" borderId="1" xfId="0" applyFont="1" applyFill="1" applyBorder="1" applyAlignment="1" applyProtection="1">
      <alignment horizontal="center" vertical="center" wrapText="1"/>
      <protection locked="0"/>
    </xf>
    <xf numFmtId="0" fontId="23" fillId="8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 applyProtection="1">
      <alignment horizontal="left" vertical="top"/>
      <protection locked="0"/>
    </xf>
    <xf numFmtId="0" fontId="23" fillId="0" borderId="1" xfId="0" applyFont="1" applyFill="1" applyBorder="1" applyAlignment="1" applyProtection="1">
      <alignment horizontal="left" vertical="top"/>
      <protection locked="0"/>
    </xf>
  </cellXfs>
  <cellStyles count="6">
    <cellStyle name="Moeda" xfId="2" builtinId="4"/>
    <cellStyle name="Normal" xfId="0" builtinId="0"/>
    <cellStyle name="Normal 2 2" xfId="4"/>
    <cellStyle name="Normal 7" xfId="3"/>
    <cellStyle name="Normal_Estrutura_de_preços_-_CODEVASF_versão10" xfId="5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36"/>
  <sheetViews>
    <sheetView tabSelected="1" view="pageBreakPreview" topLeftCell="A13" zoomScaleSheetLayoutView="100" workbookViewId="0">
      <selection activeCell="B9" sqref="B9:F26"/>
    </sheetView>
  </sheetViews>
  <sheetFormatPr defaultColWidth="9" defaultRowHeight="15"/>
  <cols>
    <col min="1" max="1" width="4.42578125" style="137" customWidth="1"/>
    <col min="2" max="2" width="7.140625" style="6" customWidth="1"/>
    <col min="3" max="3" width="70.140625" style="4" customWidth="1"/>
    <col min="4" max="4" width="10.85546875" style="5" customWidth="1"/>
    <col min="5" max="5" width="7.7109375" style="6" customWidth="1"/>
    <col min="6" max="6" width="11.140625" style="7" customWidth="1"/>
    <col min="7" max="8" width="13.42578125" style="7" customWidth="1"/>
    <col min="9" max="9" width="16.7109375" style="7" customWidth="1"/>
    <col min="10" max="10" width="14.85546875" style="38" customWidth="1"/>
    <col min="11" max="121" width="14.85546875" style="39" customWidth="1"/>
    <col min="122" max="237" width="9.140625" style="6"/>
    <col min="238" max="239" width="11.85546875" style="6" customWidth="1"/>
    <col min="240" max="240" width="66.5703125" style="6" customWidth="1"/>
    <col min="241" max="241" width="6.140625" style="6" customWidth="1"/>
    <col min="242" max="242" width="11.28515625" style="6" customWidth="1"/>
    <col min="243" max="243" width="10" style="6" customWidth="1"/>
    <col min="244" max="244" width="14.7109375" style="6" customWidth="1"/>
    <col min="245" max="245" width="5.7109375" style="6" customWidth="1"/>
    <col min="246" max="377" width="14.85546875" style="6" customWidth="1"/>
    <col min="378" max="493" width="9.140625" style="6"/>
    <col min="494" max="495" width="11.85546875" style="6" customWidth="1"/>
    <col min="496" max="496" width="66.5703125" style="6" customWidth="1"/>
    <col min="497" max="497" width="6.140625" style="6" customWidth="1"/>
    <col min="498" max="498" width="11.28515625" style="6" customWidth="1"/>
    <col min="499" max="499" width="10" style="6" customWidth="1"/>
    <col min="500" max="500" width="14.7109375" style="6" customWidth="1"/>
    <col min="501" max="501" width="5.7109375" style="6" customWidth="1"/>
    <col min="502" max="633" width="14.85546875" style="6" customWidth="1"/>
    <col min="634" max="749" width="9.140625" style="6"/>
    <col min="750" max="751" width="11.85546875" style="6" customWidth="1"/>
    <col min="752" max="752" width="66.5703125" style="6" customWidth="1"/>
    <col min="753" max="753" width="6.140625" style="6" customWidth="1"/>
    <col min="754" max="754" width="11.28515625" style="6" customWidth="1"/>
    <col min="755" max="755" width="10" style="6" customWidth="1"/>
    <col min="756" max="756" width="14.7109375" style="6" customWidth="1"/>
    <col min="757" max="757" width="5.7109375" style="6" customWidth="1"/>
    <col min="758" max="889" width="14.85546875" style="6" customWidth="1"/>
    <col min="890" max="1005" width="9.140625" style="6"/>
    <col min="1006" max="1007" width="11.85546875" style="6" customWidth="1"/>
    <col min="1008" max="1008" width="66.5703125" style="6" customWidth="1"/>
    <col min="1009" max="1009" width="6.140625" style="6" customWidth="1"/>
    <col min="1010" max="1010" width="11.28515625" style="6" customWidth="1"/>
    <col min="1011" max="1011" width="10" style="6" customWidth="1"/>
    <col min="1012" max="1012" width="14.7109375" style="6" customWidth="1"/>
    <col min="1013" max="1013" width="5.7109375" style="6" customWidth="1"/>
    <col min="1014" max="1145" width="14.85546875" style="6" customWidth="1"/>
    <col min="1146" max="1261" width="9.140625" style="6"/>
    <col min="1262" max="1263" width="11.85546875" style="6" customWidth="1"/>
    <col min="1264" max="1264" width="66.5703125" style="6" customWidth="1"/>
    <col min="1265" max="1265" width="6.140625" style="6" customWidth="1"/>
    <col min="1266" max="1266" width="11.28515625" style="6" customWidth="1"/>
    <col min="1267" max="1267" width="10" style="6" customWidth="1"/>
    <col min="1268" max="1268" width="14.7109375" style="6" customWidth="1"/>
    <col min="1269" max="1269" width="5.7109375" style="6" customWidth="1"/>
    <col min="1270" max="1401" width="14.85546875" style="6" customWidth="1"/>
    <col min="1402" max="1517" width="9.140625" style="6"/>
    <col min="1518" max="1519" width="11.85546875" style="6" customWidth="1"/>
    <col min="1520" max="1520" width="66.5703125" style="6" customWidth="1"/>
    <col min="1521" max="1521" width="6.140625" style="6" customWidth="1"/>
    <col min="1522" max="1522" width="11.28515625" style="6" customWidth="1"/>
    <col min="1523" max="1523" width="10" style="6" customWidth="1"/>
    <col min="1524" max="1524" width="14.7109375" style="6" customWidth="1"/>
    <col min="1525" max="1525" width="5.7109375" style="6" customWidth="1"/>
    <col min="1526" max="1657" width="14.85546875" style="6" customWidth="1"/>
    <col min="1658" max="1773" width="9.140625" style="6"/>
    <col min="1774" max="1775" width="11.85546875" style="6" customWidth="1"/>
    <col min="1776" max="1776" width="66.5703125" style="6" customWidth="1"/>
    <col min="1777" max="1777" width="6.140625" style="6" customWidth="1"/>
    <col min="1778" max="1778" width="11.28515625" style="6" customWidth="1"/>
    <col min="1779" max="1779" width="10" style="6" customWidth="1"/>
    <col min="1780" max="1780" width="14.7109375" style="6" customWidth="1"/>
    <col min="1781" max="1781" width="5.7109375" style="6" customWidth="1"/>
    <col min="1782" max="1913" width="14.85546875" style="6" customWidth="1"/>
    <col min="1914" max="2029" width="9.140625" style="6"/>
    <col min="2030" max="2031" width="11.85546875" style="6" customWidth="1"/>
    <col min="2032" max="2032" width="66.5703125" style="6" customWidth="1"/>
    <col min="2033" max="2033" width="6.140625" style="6" customWidth="1"/>
    <col min="2034" max="2034" width="11.28515625" style="6" customWidth="1"/>
    <col min="2035" max="2035" width="10" style="6" customWidth="1"/>
    <col min="2036" max="2036" width="14.7109375" style="6" customWidth="1"/>
    <col min="2037" max="2037" width="5.7109375" style="6" customWidth="1"/>
    <col min="2038" max="2169" width="14.85546875" style="6" customWidth="1"/>
    <col min="2170" max="2285" width="9.140625" style="6"/>
    <col min="2286" max="2287" width="11.85546875" style="6" customWidth="1"/>
    <col min="2288" max="2288" width="66.5703125" style="6" customWidth="1"/>
    <col min="2289" max="2289" width="6.140625" style="6" customWidth="1"/>
    <col min="2290" max="2290" width="11.28515625" style="6" customWidth="1"/>
    <col min="2291" max="2291" width="10" style="6" customWidth="1"/>
    <col min="2292" max="2292" width="14.7109375" style="6" customWidth="1"/>
    <col min="2293" max="2293" width="5.7109375" style="6" customWidth="1"/>
    <col min="2294" max="2425" width="14.85546875" style="6" customWidth="1"/>
    <col min="2426" max="2541" width="9.140625" style="6"/>
    <col min="2542" max="2543" width="11.85546875" style="6" customWidth="1"/>
    <col min="2544" max="2544" width="66.5703125" style="6" customWidth="1"/>
    <col min="2545" max="2545" width="6.140625" style="6" customWidth="1"/>
    <col min="2546" max="2546" width="11.28515625" style="6" customWidth="1"/>
    <col min="2547" max="2547" width="10" style="6" customWidth="1"/>
    <col min="2548" max="2548" width="14.7109375" style="6" customWidth="1"/>
    <col min="2549" max="2549" width="5.7109375" style="6" customWidth="1"/>
    <col min="2550" max="2681" width="14.85546875" style="6" customWidth="1"/>
    <col min="2682" max="2797" width="9.140625" style="6"/>
    <col min="2798" max="2799" width="11.85546875" style="6" customWidth="1"/>
    <col min="2800" max="2800" width="66.5703125" style="6" customWidth="1"/>
    <col min="2801" max="2801" width="6.140625" style="6" customWidth="1"/>
    <col min="2802" max="2802" width="11.28515625" style="6" customWidth="1"/>
    <col min="2803" max="2803" width="10" style="6" customWidth="1"/>
    <col min="2804" max="2804" width="14.7109375" style="6" customWidth="1"/>
    <col min="2805" max="2805" width="5.7109375" style="6" customWidth="1"/>
    <col min="2806" max="2937" width="14.85546875" style="6" customWidth="1"/>
    <col min="2938" max="3053" width="9.140625" style="6"/>
    <col min="3054" max="3055" width="11.85546875" style="6" customWidth="1"/>
    <col min="3056" max="3056" width="66.5703125" style="6" customWidth="1"/>
    <col min="3057" max="3057" width="6.140625" style="6" customWidth="1"/>
    <col min="3058" max="3058" width="11.28515625" style="6" customWidth="1"/>
    <col min="3059" max="3059" width="10" style="6" customWidth="1"/>
    <col min="3060" max="3060" width="14.7109375" style="6" customWidth="1"/>
    <col min="3061" max="3061" width="5.7109375" style="6" customWidth="1"/>
    <col min="3062" max="3193" width="14.85546875" style="6" customWidth="1"/>
    <col min="3194" max="3309" width="9.140625" style="6"/>
    <col min="3310" max="3311" width="11.85546875" style="6" customWidth="1"/>
    <col min="3312" max="3312" width="66.5703125" style="6" customWidth="1"/>
    <col min="3313" max="3313" width="6.140625" style="6" customWidth="1"/>
    <col min="3314" max="3314" width="11.28515625" style="6" customWidth="1"/>
    <col min="3315" max="3315" width="10" style="6" customWidth="1"/>
    <col min="3316" max="3316" width="14.7109375" style="6" customWidth="1"/>
    <col min="3317" max="3317" width="5.7109375" style="6" customWidth="1"/>
    <col min="3318" max="3449" width="14.85546875" style="6" customWidth="1"/>
    <col min="3450" max="3565" width="9.140625" style="6"/>
    <col min="3566" max="3567" width="11.85546875" style="6" customWidth="1"/>
    <col min="3568" max="3568" width="66.5703125" style="6" customWidth="1"/>
    <col min="3569" max="3569" width="6.140625" style="6" customWidth="1"/>
    <col min="3570" max="3570" width="11.28515625" style="6" customWidth="1"/>
    <col min="3571" max="3571" width="10" style="6" customWidth="1"/>
    <col min="3572" max="3572" width="14.7109375" style="6" customWidth="1"/>
    <col min="3573" max="3573" width="5.7109375" style="6" customWidth="1"/>
    <col min="3574" max="3705" width="14.85546875" style="6" customWidth="1"/>
    <col min="3706" max="3821" width="9.140625" style="6"/>
    <col min="3822" max="3823" width="11.85546875" style="6" customWidth="1"/>
    <col min="3824" max="3824" width="66.5703125" style="6" customWidth="1"/>
    <col min="3825" max="3825" width="6.140625" style="6" customWidth="1"/>
    <col min="3826" max="3826" width="11.28515625" style="6" customWidth="1"/>
    <col min="3827" max="3827" width="10" style="6" customWidth="1"/>
    <col min="3828" max="3828" width="14.7109375" style="6" customWidth="1"/>
    <col min="3829" max="3829" width="5.7109375" style="6" customWidth="1"/>
    <col min="3830" max="3961" width="14.85546875" style="6" customWidth="1"/>
    <col min="3962" max="4077" width="9.140625" style="6"/>
    <col min="4078" max="4079" width="11.85546875" style="6" customWidth="1"/>
    <col min="4080" max="4080" width="66.5703125" style="6" customWidth="1"/>
    <col min="4081" max="4081" width="6.140625" style="6" customWidth="1"/>
    <col min="4082" max="4082" width="11.28515625" style="6" customWidth="1"/>
    <col min="4083" max="4083" width="10" style="6" customWidth="1"/>
    <col min="4084" max="4084" width="14.7109375" style="6" customWidth="1"/>
    <col min="4085" max="4085" width="5.7109375" style="6" customWidth="1"/>
    <col min="4086" max="4217" width="14.85546875" style="6" customWidth="1"/>
    <col min="4218" max="4333" width="9.140625" style="6"/>
    <col min="4334" max="4335" width="11.85546875" style="6" customWidth="1"/>
    <col min="4336" max="4336" width="66.5703125" style="6" customWidth="1"/>
    <col min="4337" max="4337" width="6.140625" style="6" customWidth="1"/>
    <col min="4338" max="4338" width="11.28515625" style="6" customWidth="1"/>
    <col min="4339" max="4339" width="10" style="6" customWidth="1"/>
    <col min="4340" max="4340" width="14.7109375" style="6" customWidth="1"/>
    <col min="4341" max="4341" width="5.7109375" style="6" customWidth="1"/>
    <col min="4342" max="4473" width="14.85546875" style="6" customWidth="1"/>
    <col min="4474" max="4589" width="9.140625" style="6"/>
    <col min="4590" max="4591" width="11.85546875" style="6" customWidth="1"/>
    <col min="4592" max="4592" width="66.5703125" style="6" customWidth="1"/>
    <col min="4593" max="4593" width="6.140625" style="6" customWidth="1"/>
    <col min="4594" max="4594" width="11.28515625" style="6" customWidth="1"/>
    <col min="4595" max="4595" width="10" style="6" customWidth="1"/>
    <col min="4596" max="4596" width="14.7109375" style="6" customWidth="1"/>
    <col min="4597" max="4597" width="5.7109375" style="6" customWidth="1"/>
    <col min="4598" max="4729" width="14.85546875" style="6" customWidth="1"/>
    <col min="4730" max="4845" width="9.140625" style="6"/>
    <col min="4846" max="4847" width="11.85546875" style="6" customWidth="1"/>
    <col min="4848" max="4848" width="66.5703125" style="6" customWidth="1"/>
    <col min="4849" max="4849" width="6.140625" style="6" customWidth="1"/>
    <col min="4850" max="4850" width="11.28515625" style="6" customWidth="1"/>
    <col min="4851" max="4851" width="10" style="6" customWidth="1"/>
    <col min="4852" max="4852" width="14.7109375" style="6" customWidth="1"/>
    <col min="4853" max="4853" width="5.7109375" style="6" customWidth="1"/>
    <col min="4854" max="4985" width="14.85546875" style="6" customWidth="1"/>
    <col min="4986" max="5101" width="9.140625" style="6"/>
    <col min="5102" max="5103" width="11.85546875" style="6" customWidth="1"/>
    <col min="5104" max="5104" width="66.5703125" style="6" customWidth="1"/>
    <col min="5105" max="5105" width="6.140625" style="6" customWidth="1"/>
    <col min="5106" max="5106" width="11.28515625" style="6" customWidth="1"/>
    <col min="5107" max="5107" width="10" style="6" customWidth="1"/>
    <col min="5108" max="5108" width="14.7109375" style="6" customWidth="1"/>
    <col min="5109" max="5109" width="5.7109375" style="6" customWidth="1"/>
    <col min="5110" max="5241" width="14.85546875" style="6" customWidth="1"/>
    <col min="5242" max="5357" width="9.140625" style="6"/>
    <col min="5358" max="5359" width="11.85546875" style="6" customWidth="1"/>
    <col min="5360" max="5360" width="66.5703125" style="6" customWidth="1"/>
    <col min="5361" max="5361" width="6.140625" style="6" customWidth="1"/>
    <col min="5362" max="5362" width="11.28515625" style="6" customWidth="1"/>
    <col min="5363" max="5363" width="10" style="6" customWidth="1"/>
    <col min="5364" max="5364" width="14.7109375" style="6" customWidth="1"/>
    <col min="5365" max="5365" width="5.7109375" style="6" customWidth="1"/>
    <col min="5366" max="5497" width="14.85546875" style="6" customWidth="1"/>
    <col min="5498" max="5613" width="9.140625" style="6"/>
    <col min="5614" max="5615" width="11.85546875" style="6" customWidth="1"/>
    <col min="5616" max="5616" width="66.5703125" style="6" customWidth="1"/>
    <col min="5617" max="5617" width="6.140625" style="6" customWidth="1"/>
    <col min="5618" max="5618" width="11.28515625" style="6" customWidth="1"/>
    <col min="5619" max="5619" width="10" style="6" customWidth="1"/>
    <col min="5620" max="5620" width="14.7109375" style="6" customWidth="1"/>
    <col min="5621" max="5621" width="5.7109375" style="6" customWidth="1"/>
    <col min="5622" max="5753" width="14.85546875" style="6" customWidth="1"/>
    <col min="5754" max="5869" width="9.140625" style="6"/>
    <col min="5870" max="5871" width="11.85546875" style="6" customWidth="1"/>
    <col min="5872" max="5872" width="66.5703125" style="6" customWidth="1"/>
    <col min="5873" max="5873" width="6.140625" style="6" customWidth="1"/>
    <col min="5874" max="5874" width="11.28515625" style="6" customWidth="1"/>
    <col min="5875" max="5875" width="10" style="6" customWidth="1"/>
    <col min="5876" max="5876" width="14.7109375" style="6" customWidth="1"/>
    <col min="5877" max="5877" width="5.7109375" style="6" customWidth="1"/>
    <col min="5878" max="6009" width="14.85546875" style="6" customWidth="1"/>
    <col min="6010" max="6125" width="9.140625" style="6"/>
    <col min="6126" max="6127" width="11.85546875" style="6" customWidth="1"/>
    <col min="6128" max="6128" width="66.5703125" style="6" customWidth="1"/>
    <col min="6129" max="6129" width="6.140625" style="6" customWidth="1"/>
    <col min="6130" max="6130" width="11.28515625" style="6" customWidth="1"/>
    <col min="6131" max="6131" width="10" style="6" customWidth="1"/>
    <col min="6132" max="6132" width="14.7109375" style="6" customWidth="1"/>
    <col min="6133" max="6133" width="5.7109375" style="6" customWidth="1"/>
    <col min="6134" max="6265" width="14.85546875" style="6" customWidth="1"/>
    <col min="6266" max="6381" width="9.140625" style="6"/>
    <col min="6382" max="6383" width="11.85546875" style="6" customWidth="1"/>
    <col min="6384" max="6384" width="66.5703125" style="6" customWidth="1"/>
    <col min="6385" max="6385" width="6.140625" style="6" customWidth="1"/>
    <col min="6386" max="6386" width="11.28515625" style="6" customWidth="1"/>
    <col min="6387" max="6387" width="10" style="6" customWidth="1"/>
    <col min="6388" max="6388" width="14.7109375" style="6" customWidth="1"/>
    <col min="6389" max="6389" width="5.7109375" style="6" customWidth="1"/>
    <col min="6390" max="6521" width="14.85546875" style="6" customWidth="1"/>
    <col min="6522" max="6637" width="9.140625" style="6"/>
    <col min="6638" max="6639" width="11.85546875" style="6" customWidth="1"/>
    <col min="6640" max="6640" width="66.5703125" style="6" customWidth="1"/>
    <col min="6641" max="6641" width="6.140625" style="6" customWidth="1"/>
    <col min="6642" max="6642" width="11.28515625" style="6" customWidth="1"/>
    <col min="6643" max="6643" width="10" style="6" customWidth="1"/>
    <col min="6644" max="6644" width="14.7109375" style="6" customWidth="1"/>
    <col min="6645" max="6645" width="5.7109375" style="6" customWidth="1"/>
    <col min="6646" max="6777" width="14.85546875" style="6" customWidth="1"/>
    <col min="6778" max="6893" width="9.140625" style="6"/>
    <col min="6894" max="6895" width="11.85546875" style="6" customWidth="1"/>
    <col min="6896" max="6896" width="66.5703125" style="6" customWidth="1"/>
    <col min="6897" max="6897" width="6.140625" style="6" customWidth="1"/>
    <col min="6898" max="6898" width="11.28515625" style="6" customWidth="1"/>
    <col min="6899" max="6899" width="10" style="6" customWidth="1"/>
    <col min="6900" max="6900" width="14.7109375" style="6" customWidth="1"/>
    <col min="6901" max="6901" width="5.7109375" style="6" customWidth="1"/>
    <col min="6902" max="7033" width="14.85546875" style="6" customWidth="1"/>
    <col min="7034" max="7149" width="9.140625" style="6"/>
    <col min="7150" max="7151" width="11.85546875" style="6" customWidth="1"/>
    <col min="7152" max="7152" width="66.5703125" style="6" customWidth="1"/>
    <col min="7153" max="7153" width="6.140625" style="6" customWidth="1"/>
    <col min="7154" max="7154" width="11.28515625" style="6" customWidth="1"/>
    <col min="7155" max="7155" width="10" style="6" customWidth="1"/>
    <col min="7156" max="7156" width="14.7109375" style="6" customWidth="1"/>
    <col min="7157" max="7157" width="5.7109375" style="6" customWidth="1"/>
    <col min="7158" max="7289" width="14.85546875" style="6" customWidth="1"/>
    <col min="7290" max="7405" width="9.140625" style="6"/>
    <col min="7406" max="7407" width="11.85546875" style="6" customWidth="1"/>
    <col min="7408" max="7408" width="66.5703125" style="6" customWidth="1"/>
    <col min="7409" max="7409" width="6.140625" style="6" customWidth="1"/>
    <col min="7410" max="7410" width="11.28515625" style="6" customWidth="1"/>
    <col min="7411" max="7411" width="10" style="6" customWidth="1"/>
    <col min="7412" max="7412" width="14.7109375" style="6" customWidth="1"/>
    <col min="7413" max="7413" width="5.7109375" style="6" customWidth="1"/>
    <col min="7414" max="7545" width="14.85546875" style="6" customWidth="1"/>
    <col min="7546" max="7661" width="9.140625" style="6"/>
    <col min="7662" max="7663" width="11.85546875" style="6" customWidth="1"/>
    <col min="7664" max="7664" width="66.5703125" style="6" customWidth="1"/>
    <col min="7665" max="7665" width="6.140625" style="6" customWidth="1"/>
    <col min="7666" max="7666" width="11.28515625" style="6" customWidth="1"/>
    <col min="7667" max="7667" width="10" style="6" customWidth="1"/>
    <col min="7668" max="7668" width="14.7109375" style="6" customWidth="1"/>
    <col min="7669" max="7669" width="5.7109375" style="6" customWidth="1"/>
    <col min="7670" max="7801" width="14.85546875" style="6" customWidth="1"/>
    <col min="7802" max="7917" width="9.140625" style="6"/>
    <col min="7918" max="7919" width="11.85546875" style="6" customWidth="1"/>
    <col min="7920" max="7920" width="66.5703125" style="6" customWidth="1"/>
    <col min="7921" max="7921" width="6.140625" style="6" customWidth="1"/>
    <col min="7922" max="7922" width="11.28515625" style="6" customWidth="1"/>
    <col min="7923" max="7923" width="10" style="6" customWidth="1"/>
    <col min="7924" max="7924" width="14.7109375" style="6" customWidth="1"/>
    <col min="7925" max="7925" width="5.7109375" style="6" customWidth="1"/>
    <col min="7926" max="8057" width="14.85546875" style="6" customWidth="1"/>
    <col min="8058" max="8173" width="9.140625" style="6"/>
    <col min="8174" max="8175" width="11.85546875" style="6" customWidth="1"/>
    <col min="8176" max="8176" width="66.5703125" style="6" customWidth="1"/>
    <col min="8177" max="8177" width="6.140625" style="6" customWidth="1"/>
    <col min="8178" max="8178" width="11.28515625" style="6" customWidth="1"/>
    <col min="8179" max="8179" width="10" style="6" customWidth="1"/>
    <col min="8180" max="8180" width="14.7109375" style="6" customWidth="1"/>
    <col min="8181" max="8181" width="5.7109375" style="6" customWidth="1"/>
    <col min="8182" max="8313" width="14.85546875" style="6" customWidth="1"/>
    <col min="8314" max="8429" width="9.140625" style="6"/>
    <col min="8430" max="8431" width="11.85546875" style="6" customWidth="1"/>
    <col min="8432" max="8432" width="66.5703125" style="6" customWidth="1"/>
    <col min="8433" max="8433" width="6.140625" style="6" customWidth="1"/>
    <col min="8434" max="8434" width="11.28515625" style="6" customWidth="1"/>
    <col min="8435" max="8435" width="10" style="6" customWidth="1"/>
    <col min="8436" max="8436" width="14.7109375" style="6" customWidth="1"/>
    <col min="8437" max="8437" width="5.7109375" style="6" customWidth="1"/>
    <col min="8438" max="8569" width="14.85546875" style="6" customWidth="1"/>
    <col min="8570" max="8685" width="9.140625" style="6"/>
    <col min="8686" max="8687" width="11.85546875" style="6" customWidth="1"/>
    <col min="8688" max="8688" width="66.5703125" style="6" customWidth="1"/>
    <col min="8689" max="8689" width="6.140625" style="6" customWidth="1"/>
    <col min="8690" max="8690" width="11.28515625" style="6" customWidth="1"/>
    <col min="8691" max="8691" width="10" style="6" customWidth="1"/>
    <col min="8692" max="8692" width="14.7109375" style="6" customWidth="1"/>
    <col min="8693" max="8693" width="5.7109375" style="6" customWidth="1"/>
    <col min="8694" max="8825" width="14.85546875" style="6" customWidth="1"/>
    <col min="8826" max="8941" width="9.140625" style="6"/>
    <col min="8942" max="8943" width="11.85546875" style="6" customWidth="1"/>
    <col min="8944" max="8944" width="66.5703125" style="6" customWidth="1"/>
    <col min="8945" max="8945" width="6.140625" style="6" customWidth="1"/>
    <col min="8946" max="8946" width="11.28515625" style="6" customWidth="1"/>
    <col min="8947" max="8947" width="10" style="6" customWidth="1"/>
    <col min="8948" max="8948" width="14.7109375" style="6" customWidth="1"/>
    <col min="8949" max="8949" width="5.7109375" style="6" customWidth="1"/>
    <col min="8950" max="9081" width="14.85546875" style="6" customWidth="1"/>
    <col min="9082" max="9197" width="9.140625" style="6"/>
    <col min="9198" max="9199" width="11.85546875" style="6" customWidth="1"/>
    <col min="9200" max="9200" width="66.5703125" style="6" customWidth="1"/>
    <col min="9201" max="9201" width="6.140625" style="6" customWidth="1"/>
    <col min="9202" max="9202" width="11.28515625" style="6" customWidth="1"/>
    <col min="9203" max="9203" width="10" style="6" customWidth="1"/>
    <col min="9204" max="9204" width="14.7109375" style="6" customWidth="1"/>
    <col min="9205" max="9205" width="5.7109375" style="6" customWidth="1"/>
    <col min="9206" max="9337" width="14.85546875" style="6" customWidth="1"/>
    <col min="9338" max="9453" width="9.140625" style="6"/>
    <col min="9454" max="9455" width="11.85546875" style="6" customWidth="1"/>
    <col min="9456" max="9456" width="66.5703125" style="6" customWidth="1"/>
    <col min="9457" max="9457" width="6.140625" style="6" customWidth="1"/>
    <col min="9458" max="9458" width="11.28515625" style="6" customWidth="1"/>
    <col min="9459" max="9459" width="10" style="6" customWidth="1"/>
    <col min="9460" max="9460" width="14.7109375" style="6" customWidth="1"/>
    <col min="9461" max="9461" width="5.7109375" style="6" customWidth="1"/>
    <col min="9462" max="9593" width="14.85546875" style="6" customWidth="1"/>
    <col min="9594" max="9709" width="9.140625" style="6"/>
    <col min="9710" max="9711" width="11.85546875" style="6" customWidth="1"/>
    <col min="9712" max="9712" width="66.5703125" style="6" customWidth="1"/>
    <col min="9713" max="9713" width="6.140625" style="6" customWidth="1"/>
    <col min="9714" max="9714" width="11.28515625" style="6" customWidth="1"/>
    <col min="9715" max="9715" width="10" style="6" customWidth="1"/>
    <col min="9716" max="9716" width="14.7109375" style="6" customWidth="1"/>
    <col min="9717" max="9717" width="5.7109375" style="6" customWidth="1"/>
    <col min="9718" max="9849" width="14.85546875" style="6" customWidth="1"/>
    <col min="9850" max="9965" width="9.140625" style="6"/>
    <col min="9966" max="9967" width="11.85546875" style="6" customWidth="1"/>
    <col min="9968" max="9968" width="66.5703125" style="6" customWidth="1"/>
    <col min="9969" max="9969" width="6.140625" style="6" customWidth="1"/>
    <col min="9970" max="9970" width="11.28515625" style="6" customWidth="1"/>
    <col min="9971" max="9971" width="10" style="6" customWidth="1"/>
    <col min="9972" max="9972" width="14.7109375" style="6" customWidth="1"/>
    <col min="9973" max="9973" width="5.7109375" style="6" customWidth="1"/>
    <col min="9974" max="10105" width="14.85546875" style="6" customWidth="1"/>
    <col min="10106" max="10221" width="9.140625" style="6"/>
    <col min="10222" max="10223" width="11.85546875" style="6" customWidth="1"/>
    <col min="10224" max="10224" width="66.5703125" style="6" customWidth="1"/>
    <col min="10225" max="10225" width="6.140625" style="6" customWidth="1"/>
    <col min="10226" max="10226" width="11.28515625" style="6" customWidth="1"/>
    <col min="10227" max="10227" width="10" style="6" customWidth="1"/>
    <col min="10228" max="10228" width="14.7109375" style="6" customWidth="1"/>
    <col min="10229" max="10229" width="5.7109375" style="6" customWidth="1"/>
    <col min="10230" max="10361" width="14.85546875" style="6" customWidth="1"/>
    <col min="10362" max="10477" width="9.140625" style="6"/>
    <col min="10478" max="10479" width="11.85546875" style="6" customWidth="1"/>
    <col min="10480" max="10480" width="66.5703125" style="6" customWidth="1"/>
    <col min="10481" max="10481" width="6.140625" style="6" customWidth="1"/>
    <col min="10482" max="10482" width="11.28515625" style="6" customWidth="1"/>
    <col min="10483" max="10483" width="10" style="6" customWidth="1"/>
    <col min="10484" max="10484" width="14.7109375" style="6" customWidth="1"/>
    <col min="10485" max="10485" width="5.7109375" style="6" customWidth="1"/>
    <col min="10486" max="10617" width="14.85546875" style="6" customWidth="1"/>
    <col min="10618" max="10733" width="9.140625" style="6"/>
    <col min="10734" max="10735" width="11.85546875" style="6" customWidth="1"/>
    <col min="10736" max="10736" width="66.5703125" style="6" customWidth="1"/>
    <col min="10737" max="10737" width="6.140625" style="6" customWidth="1"/>
    <col min="10738" max="10738" width="11.28515625" style="6" customWidth="1"/>
    <col min="10739" max="10739" width="10" style="6" customWidth="1"/>
    <col min="10740" max="10740" width="14.7109375" style="6" customWidth="1"/>
    <col min="10741" max="10741" width="5.7109375" style="6" customWidth="1"/>
    <col min="10742" max="10873" width="14.85546875" style="6" customWidth="1"/>
    <col min="10874" max="10989" width="9.140625" style="6"/>
    <col min="10990" max="10991" width="11.85546875" style="6" customWidth="1"/>
    <col min="10992" max="10992" width="66.5703125" style="6" customWidth="1"/>
    <col min="10993" max="10993" width="6.140625" style="6" customWidth="1"/>
    <col min="10994" max="10994" width="11.28515625" style="6" customWidth="1"/>
    <col min="10995" max="10995" width="10" style="6" customWidth="1"/>
    <col min="10996" max="10996" width="14.7109375" style="6" customWidth="1"/>
    <col min="10997" max="10997" width="5.7109375" style="6" customWidth="1"/>
    <col min="10998" max="11129" width="14.85546875" style="6" customWidth="1"/>
    <col min="11130" max="11245" width="9.140625" style="6"/>
    <col min="11246" max="11247" width="11.85546875" style="6" customWidth="1"/>
    <col min="11248" max="11248" width="66.5703125" style="6" customWidth="1"/>
    <col min="11249" max="11249" width="6.140625" style="6" customWidth="1"/>
    <col min="11250" max="11250" width="11.28515625" style="6" customWidth="1"/>
    <col min="11251" max="11251" width="10" style="6" customWidth="1"/>
    <col min="11252" max="11252" width="14.7109375" style="6" customWidth="1"/>
    <col min="11253" max="11253" width="5.7109375" style="6" customWidth="1"/>
    <col min="11254" max="11385" width="14.85546875" style="6" customWidth="1"/>
    <col min="11386" max="11501" width="9.140625" style="6"/>
    <col min="11502" max="11503" width="11.85546875" style="6" customWidth="1"/>
    <col min="11504" max="11504" width="66.5703125" style="6" customWidth="1"/>
    <col min="11505" max="11505" width="6.140625" style="6" customWidth="1"/>
    <col min="11506" max="11506" width="11.28515625" style="6" customWidth="1"/>
    <col min="11507" max="11507" width="10" style="6" customWidth="1"/>
    <col min="11508" max="11508" width="14.7109375" style="6" customWidth="1"/>
    <col min="11509" max="11509" width="5.7109375" style="6" customWidth="1"/>
    <col min="11510" max="11641" width="14.85546875" style="6" customWidth="1"/>
    <col min="11642" max="11757" width="9.140625" style="6"/>
    <col min="11758" max="11759" width="11.85546875" style="6" customWidth="1"/>
    <col min="11760" max="11760" width="66.5703125" style="6" customWidth="1"/>
    <col min="11761" max="11761" width="6.140625" style="6" customWidth="1"/>
    <col min="11762" max="11762" width="11.28515625" style="6" customWidth="1"/>
    <col min="11763" max="11763" width="10" style="6" customWidth="1"/>
    <col min="11764" max="11764" width="14.7109375" style="6" customWidth="1"/>
    <col min="11765" max="11765" width="5.7109375" style="6" customWidth="1"/>
    <col min="11766" max="11897" width="14.85546875" style="6" customWidth="1"/>
    <col min="11898" max="12013" width="9.140625" style="6"/>
    <col min="12014" max="12015" width="11.85546875" style="6" customWidth="1"/>
    <col min="12016" max="12016" width="66.5703125" style="6" customWidth="1"/>
    <col min="12017" max="12017" width="6.140625" style="6" customWidth="1"/>
    <col min="12018" max="12018" width="11.28515625" style="6" customWidth="1"/>
    <col min="12019" max="12019" width="10" style="6" customWidth="1"/>
    <col min="12020" max="12020" width="14.7109375" style="6" customWidth="1"/>
    <col min="12021" max="12021" width="5.7109375" style="6" customWidth="1"/>
    <col min="12022" max="12153" width="14.85546875" style="6" customWidth="1"/>
    <col min="12154" max="12269" width="9.140625" style="6"/>
    <col min="12270" max="12271" width="11.85546875" style="6" customWidth="1"/>
    <col min="12272" max="12272" width="66.5703125" style="6" customWidth="1"/>
    <col min="12273" max="12273" width="6.140625" style="6" customWidth="1"/>
    <col min="12274" max="12274" width="11.28515625" style="6" customWidth="1"/>
    <col min="12275" max="12275" width="10" style="6" customWidth="1"/>
    <col min="12276" max="12276" width="14.7109375" style="6" customWidth="1"/>
    <col min="12277" max="12277" width="5.7109375" style="6" customWidth="1"/>
    <col min="12278" max="12409" width="14.85546875" style="6" customWidth="1"/>
    <col min="12410" max="12525" width="9.140625" style="6"/>
    <col min="12526" max="12527" width="11.85546875" style="6" customWidth="1"/>
    <col min="12528" max="12528" width="66.5703125" style="6" customWidth="1"/>
    <col min="12529" max="12529" width="6.140625" style="6" customWidth="1"/>
    <col min="12530" max="12530" width="11.28515625" style="6" customWidth="1"/>
    <col min="12531" max="12531" width="10" style="6" customWidth="1"/>
    <col min="12532" max="12532" width="14.7109375" style="6" customWidth="1"/>
    <col min="12533" max="12533" width="5.7109375" style="6" customWidth="1"/>
    <col min="12534" max="12665" width="14.85546875" style="6" customWidth="1"/>
    <col min="12666" max="12781" width="9.140625" style="6"/>
    <col min="12782" max="12783" width="11.85546875" style="6" customWidth="1"/>
    <col min="12784" max="12784" width="66.5703125" style="6" customWidth="1"/>
    <col min="12785" max="12785" width="6.140625" style="6" customWidth="1"/>
    <col min="12786" max="12786" width="11.28515625" style="6" customWidth="1"/>
    <col min="12787" max="12787" width="10" style="6" customWidth="1"/>
    <col min="12788" max="12788" width="14.7109375" style="6" customWidth="1"/>
    <col min="12789" max="12789" width="5.7109375" style="6" customWidth="1"/>
    <col min="12790" max="12921" width="14.85546875" style="6" customWidth="1"/>
    <col min="12922" max="13037" width="9.140625" style="6"/>
    <col min="13038" max="13039" width="11.85546875" style="6" customWidth="1"/>
    <col min="13040" max="13040" width="66.5703125" style="6" customWidth="1"/>
    <col min="13041" max="13041" width="6.140625" style="6" customWidth="1"/>
    <col min="13042" max="13042" width="11.28515625" style="6" customWidth="1"/>
    <col min="13043" max="13043" width="10" style="6" customWidth="1"/>
    <col min="13044" max="13044" width="14.7109375" style="6" customWidth="1"/>
    <col min="13045" max="13045" width="5.7109375" style="6" customWidth="1"/>
    <col min="13046" max="13177" width="14.85546875" style="6" customWidth="1"/>
    <col min="13178" max="13293" width="9.140625" style="6"/>
    <col min="13294" max="13295" width="11.85546875" style="6" customWidth="1"/>
    <col min="13296" max="13296" width="66.5703125" style="6" customWidth="1"/>
    <col min="13297" max="13297" width="6.140625" style="6" customWidth="1"/>
    <col min="13298" max="13298" width="11.28515625" style="6" customWidth="1"/>
    <col min="13299" max="13299" width="10" style="6" customWidth="1"/>
    <col min="13300" max="13300" width="14.7109375" style="6" customWidth="1"/>
    <col min="13301" max="13301" width="5.7109375" style="6" customWidth="1"/>
    <col min="13302" max="13433" width="14.85546875" style="6" customWidth="1"/>
    <col min="13434" max="13549" width="9.140625" style="6"/>
    <col min="13550" max="13551" width="11.85546875" style="6" customWidth="1"/>
    <col min="13552" max="13552" width="66.5703125" style="6" customWidth="1"/>
    <col min="13553" max="13553" width="6.140625" style="6" customWidth="1"/>
    <col min="13554" max="13554" width="11.28515625" style="6" customWidth="1"/>
    <col min="13555" max="13555" width="10" style="6" customWidth="1"/>
    <col min="13556" max="13556" width="14.7109375" style="6" customWidth="1"/>
    <col min="13557" max="13557" width="5.7109375" style="6" customWidth="1"/>
    <col min="13558" max="13689" width="14.85546875" style="6" customWidth="1"/>
    <col min="13690" max="13805" width="9.140625" style="6"/>
    <col min="13806" max="13807" width="11.85546875" style="6" customWidth="1"/>
    <col min="13808" max="13808" width="66.5703125" style="6" customWidth="1"/>
    <col min="13809" max="13809" width="6.140625" style="6" customWidth="1"/>
    <col min="13810" max="13810" width="11.28515625" style="6" customWidth="1"/>
    <col min="13811" max="13811" width="10" style="6" customWidth="1"/>
    <col min="13812" max="13812" width="14.7109375" style="6" customWidth="1"/>
    <col min="13813" max="13813" width="5.7109375" style="6" customWidth="1"/>
    <col min="13814" max="13945" width="14.85546875" style="6" customWidth="1"/>
    <col min="13946" max="14061" width="9.140625" style="6"/>
    <col min="14062" max="14063" width="11.85546875" style="6" customWidth="1"/>
    <col min="14064" max="14064" width="66.5703125" style="6" customWidth="1"/>
    <col min="14065" max="14065" width="6.140625" style="6" customWidth="1"/>
    <col min="14066" max="14066" width="11.28515625" style="6" customWidth="1"/>
    <col min="14067" max="14067" width="10" style="6" customWidth="1"/>
    <col min="14068" max="14068" width="14.7109375" style="6" customWidth="1"/>
    <col min="14069" max="14069" width="5.7109375" style="6" customWidth="1"/>
    <col min="14070" max="14201" width="14.85546875" style="6" customWidth="1"/>
    <col min="14202" max="14317" width="9.140625" style="6"/>
    <col min="14318" max="14319" width="11.85546875" style="6" customWidth="1"/>
    <col min="14320" max="14320" width="66.5703125" style="6" customWidth="1"/>
    <col min="14321" max="14321" width="6.140625" style="6" customWidth="1"/>
    <col min="14322" max="14322" width="11.28515625" style="6" customWidth="1"/>
    <col min="14323" max="14323" width="10" style="6" customWidth="1"/>
    <col min="14324" max="14324" width="14.7109375" style="6" customWidth="1"/>
    <col min="14325" max="14325" width="5.7109375" style="6" customWidth="1"/>
    <col min="14326" max="14457" width="14.85546875" style="6" customWidth="1"/>
    <col min="14458" max="14573" width="9.140625" style="6"/>
    <col min="14574" max="14575" width="11.85546875" style="6" customWidth="1"/>
    <col min="14576" max="14576" width="66.5703125" style="6" customWidth="1"/>
    <col min="14577" max="14577" width="6.140625" style="6" customWidth="1"/>
    <col min="14578" max="14578" width="11.28515625" style="6" customWidth="1"/>
    <col min="14579" max="14579" width="10" style="6" customWidth="1"/>
    <col min="14580" max="14580" width="14.7109375" style="6" customWidth="1"/>
    <col min="14581" max="14581" width="5.7109375" style="6" customWidth="1"/>
    <col min="14582" max="14713" width="14.85546875" style="6" customWidth="1"/>
    <col min="14714" max="14829" width="9.140625" style="6"/>
    <col min="14830" max="14831" width="11.85546875" style="6" customWidth="1"/>
    <col min="14832" max="14832" width="66.5703125" style="6" customWidth="1"/>
    <col min="14833" max="14833" width="6.140625" style="6" customWidth="1"/>
    <col min="14834" max="14834" width="11.28515625" style="6" customWidth="1"/>
    <col min="14835" max="14835" width="10" style="6" customWidth="1"/>
    <col min="14836" max="14836" width="14.7109375" style="6" customWidth="1"/>
    <col min="14837" max="14837" width="5.7109375" style="6" customWidth="1"/>
    <col min="14838" max="14969" width="14.85546875" style="6" customWidth="1"/>
    <col min="14970" max="15085" width="9.140625" style="6"/>
    <col min="15086" max="15087" width="11.85546875" style="6" customWidth="1"/>
    <col min="15088" max="15088" width="66.5703125" style="6" customWidth="1"/>
    <col min="15089" max="15089" width="6.140625" style="6" customWidth="1"/>
    <col min="15090" max="15090" width="11.28515625" style="6" customWidth="1"/>
    <col min="15091" max="15091" width="10" style="6" customWidth="1"/>
    <col min="15092" max="15092" width="14.7109375" style="6" customWidth="1"/>
    <col min="15093" max="15093" width="5.7109375" style="6" customWidth="1"/>
    <col min="15094" max="15225" width="14.85546875" style="6" customWidth="1"/>
    <col min="15226" max="15341" width="9.140625" style="6"/>
    <col min="15342" max="15343" width="11.85546875" style="6" customWidth="1"/>
    <col min="15344" max="15344" width="66.5703125" style="6" customWidth="1"/>
    <col min="15345" max="15345" width="6.140625" style="6" customWidth="1"/>
    <col min="15346" max="15346" width="11.28515625" style="6" customWidth="1"/>
    <col min="15347" max="15347" width="10" style="6" customWidth="1"/>
    <col min="15348" max="15348" width="14.7109375" style="6" customWidth="1"/>
    <col min="15349" max="15349" width="5.7109375" style="6" customWidth="1"/>
    <col min="15350" max="15481" width="14.85546875" style="6" customWidth="1"/>
    <col min="15482" max="15597" width="9.140625" style="6"/>
    <col min="15598" max="15599" width="11.85546875" style="6" customWidth="1"/>
    <col min="15600" max="15600" width="66.5703125" style="6" customWidth="1"/>
    <col min="15601" max="15601" width="6.140625" style="6" customWidth="1"/>
    <col min="15602" max="15602" width="11.28515625" style="6" customWidth="1"/>
    <col min="15603" max="15603" width="10" style="6" customWidth="1"/>
    <col min="15604" max="15604" width="14.7109375" style="6" customWidth="1"/>
    <col min="15605" max="15605" width="5.7109375" style="6" customWidth="1"/>
    <col min="15606" max="15737" width="14.85546875" style="6" customWidth="1"/>
    <col min="15738" max="15853" width="9.140625" style="6"/>
    <col min="15854" max="15855" width="11.85546875" style="6" customWidth="1"/>
    <col min="15856" max="15856" width="66.5703125" style="6" customWidth="1"/>
    <col min="15857" max="15857" width="6.140625" style="6" customWidth="1"/>
    <col min="15858" max="15858" width="11.28515625" style="6" customWidth="1"/>
    <col min="15859" max="15859" width="10" style="6" customWidth="1"/>
    <col min="15860" max="15860" width="14.7109375" style="6" customWidth="1"/>
    <col min="15861" max="15861" width="5.7109375" style="6" customWidth="1"/>
    <col min="15862" max="15993" width="14.85546875" style="6" customWidth="1"/>
    <col min="15994" max="16109" width="9.140625" style="6"/>
    <col min="16110" max="16111" width="11.85546875" style="6" customWidth="1"/>
    <col min="16112" max="16112" width="66.5703125" style="6" customWidth="1"/>
    <col min="16113" max="16113" width="6.140625" style="6" customWidth="1"/>
    <col min="16114" max="16114" width="11.28515625" style="6" customWidth="1"/>
    <col min="16115" max="16115" width="10" style="6" customWidth="1"/>
    <col min="16116" max="16116" width="14.7109375" style="6" customWidth="1"/>
    <col min="16117" max="16117" width="5.7109375" style="6" customWidth="1"/>
    <col min="16118" max="16249" width="14.85546875" style="6" customWidth="1"/>
    <col min="16250" max="16384" width="9.140625" style="6"/>
  </cols>
  <sheetData>
    <row r="1" spans="1:121" s="122" customFormat="1" ht="18" customHeight="1">
      <c r="A1" s="236" t="s">
        <v>0</v>
      </c>
      <c r="B1" s="126"/>
      <c r="C1" s="237" t="s">
        <v>235</v>
      </c>
      <c r="D1" s="238"/>
      <c r="E1" s="238"/>
      <c r="F1" s="238"/>
      <c r="G1" s="238"/>
      <c r="H1" s="238"/>
      <c r="I1" s="239"/>
      <c r="J1" s="216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  <c r="DK1" s="134"/>
      <c r="DL1" s="134"/>
      <c r="DM1" s="134"/>
      <c r="DN1" s="134"/>
      <c r="DO1" s="134"/>
      <c r="DP1" s="134"/>
      <c r="DQ1" s="134"/>
    </row>
    <row r="2" spans="1:121" s="122" customFormat="1" ht="18" customHeight="1">
      <c r="A2" s="236"/>
      <c r="B2" s="127"/>
      <c r="C2" s="240" t="s">
        <v>1</v>
      </c>
      <c r="D2" s="240"/>
      <c r="E2" s="240"/>
      <c r="F2" s="240"/>
      <c r="G2" s="240"/>
      <c r="H2" s="240"/>
      <c r="I2" s="241"/>
      <c r="J2" s="216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</row>
    <row r="3" spans="1:121" s="122" customFormat="1" ht="18" customHeight="1">
      <c r="A3" s="236"/>
      <c r="B3" s="127"/>
      <c r="C3" s="242" t="s">
        <v>2</v>
      </c>
      <c r="D3" s="242"/>
      <c r="E3" s="242"/>
      <c r="F3" s="242"/>
      <c r="G3" s="242"/>
      <c r="H3" s="242"/>
      <c r="I3" s="243"/>
      <c r="J3" s="216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</row>
    <row r="4" spans="1:121" s="122" customFormat="1" ht="5.0999999999999996" customHeight="1">
      <c r="A4" s="236"/>
      <c r="B4" s="127"/>
      <c r="C4" s="19"/>
      <c r="D4" s="19"/>
      <c r="E4" s="19"/>
      <c r="F4" s="19"/>
      <c r="G4" s="19"/>
      <c r="H4" s="19"/>
      <c r="I4" s="41"/>
      <c r="J4" s="216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</row>
    <row r="5" spans="1:121" s="123" customFormat="1" ht="18" customHeight="1">
      <c r="A5" s="236"/>
      <c r="B5" s="128" t="s">
        <v>3</v>
      </c>
      <c r="C5" s="244" t="s">
        <v>305</v>
      </c>
      <c r="D5" s="245"/>
      <c r="E5" s="245"/>
      <c r="F5" s="245"/>
      <c r="G5" s="245"/>
      <c r="H5" s="245"/>
      <c r="I5" s="246"/>
      <c r="J5" s="217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  <c r="AS5" s="135"/>
      <c r="AT5" s="135"/>
      <c r="AU5" s="135"/>
      <c r="AV5" s="135"/>
      <c r="AW5" s="135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135"/>
      <c r="CO5" s="135"/>
      <c r="CP5" s="135"/>
      <c r="CQ5" s="135"/>
      <c r="CR5" s="135"/>
      <c r="CS5" s="135"/>
      <c r="CT5" s="135"/>
      <c r="CU5" s="135"/>
      <c r="CV5" s="135"/>
      <c r="CW5" s="135"/>
      <c r="CX5" s="135"/>
      <c r="CY5" s="135"/>
      <c r="CZ5" s="135"/>
      <c r="DA5" s="135"/>
      <c r="DB5" s="135"/>
      <c r="DC5" s="135"/>
      <c r="DD5" s="135"/>
      <c r="DE5" s="135"/>
      <c r="DF5" s="135"/>
      <c r="DG5" s="135"/>
      <c r="DH5" s="135"/>
      <c r="DI5" s="135"/>
      <c r="DJ5" s="135"/>
      <c r="DK5" s="135"/>
      <c r="DL5" s="135"/>
      <c r="DM5" s="135"/>
      <c r="DN5" s="135"/>
      <c r="DO5" s="135"/>
      <c r="DP5" s="135"/>
      <c r="DQ5" s="135"/>
    </row>
    <row r="6" spans="1:121" s="123" customFormat="1" ht="18" customHeight="1">
      <c r="A6" s="236"/>
      <c r="B6" s="129" t="s">
        <v>4</v>
      </c>
      <c r="C6" s="164" t="s">
        <v>302</v>
      </c>
      <c r="D6" s="20"/>
      <c r="E6" s="21"/>
      <c r="F6" s="22"/>
      <c r="G6" s="247" t="s">
        <v>5</v>
      </c>
      <c r="H6" s="247"/>
      <c r="I6" s="203">
        <f>'BDI SERV'!D31/100</f>
        <v>0.24170000000000003</v>
      </c>
      <c r="J6" s="217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135"/>
      <c r="BO6" s="135"/>
      <c r="BP6" s="135"/>
      <c r="BQ6" s="135"/>
      <c r="BR6" s="135"/>
      <c r="BS6" s="135"/>
      <c r="BT6" s="135"/>
      <c r="BU6" s="135"/>
      <c r="BV6" s="135"/>
      <c r="BW6" s="135"/>
      <c r="BX6" s="135"/>
      <c r="BY6" s="135"/>
      <c r="BZ6" s="135"/>
      <c r="CA6" s="135"/>
      <c r="CB6" s="135"/>
      <c r="CC6" s="135"/>
      <c r="CD6" s="135"/>
      <c r="CE6" s="135"/>
      <c r="CF6" s="135"/>
      <c r="CG6" s="135"/>
      <c r="CH6" s="135"/>
      <c r="CI6" s="135"/>
      <c r="CJ6" s="135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35"/>
      <c r="CW6" s="135"/>
      <c r="CX6" s="135"/>
      <c r="CY6" s="135"/>
      <c r="CZ6" s="135"/>
      <c r="DA6" s="135"/>
      <c r="DB6" s="135"/>
      <c r="DC6" s="135"/>
      <c r="DD6" s="135"/>
      <c r="DE6" s="135"/>
      <c r="DF6" s="135"/>
      <c r="DG6" s="135"/>
      <c r="DH6" s="135"/>
      <c r="DI6" s="135"/>
      <c r="DJ6" s="135"/>
      <c r="DK6" s="135"/>
      <c r="DL6" s="135"/>
      <c r="DM6" s="135"/>
      <c r="DN6" s="135"/>
      <c r="DO6" s="135"/>
      <c r="DP6" s="135"/>
      <c r="DQ6" s="135"/>
    </row>
    <row r="7" spans="1:121" s="123" customFormat="1" ht="18" customHeight="1">
      <c r="A7" s="236"/>
      <c r="B7" s="205" t="s">
        <v>300</v>
      </c>
      <c r="C7" s="23"/>
      <c r="D7" s="24"/>
      <c r="E7" s="25"/>
      <c r="F7" s="26"/>
      <c r="G7" s="233"/>
      <c r="H7" s="233"/>
      <c r="I7" s="42"/>
      <c r="J7" s="217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</row>
    <row r="8" spans="1:121" s="122" customFormat="1" ht="21" customHeight="1">
      <c r="A8" s="236"/>
      <c r="B8" s="224" t="s">
        <v>6</v>
      </c>
      <c r="C8" s="225" t="s">
        <v>7</v>
      </c>
      <c r="D8" s="225" t="s">
        <v>8</v>
      </c>
      <c r="E8" s="226" t="s">
        <v>9</v>
      </c>
      <c r="F8" s="227" t="s">
        <v>10</v>
      </c>
      <c r="G8" s="228" t="s">
        <v>11</v>
      </c>
      <c r="H8" s="228" t="s">
        <v>12</v>
      </c>
      <c r="I8" s="229" t="s">
        <v>13</v>
      </c>
      <c r="J8" s="218">
        <f>I27</f>
        <v>320511.01999999996</v>
      </c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</row>
    <row r="9" spans="1:121" s="124" customFormat="1" ht="27.95" customHeight="1">
      <c r="A9" s="130" t="s">
        <v>14</v>
      </c>
      <c r="B9" s="138">
        <v>1</v>
      </c>
      <c r="C9" s="139" t="s">
        <v>269</v>
      </c>
      <c r="D9" s="140"/>
      <c r="E9" s="140"/>
      <c r="F9" s="140"/>
      <c r="G9" s="140"/>
      <c r="H9" s="141"/>
      <c r="I9" s="230">
        <f>SUM(I10:I14)</f>
        <v>24092.949999999997</v>
      </c>
      <c r="J9" s="219">
        <f>I9/I27</f>
        <v>7.5170426277386654E-2</v>
      </c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</row>
    <row r="10" spans="1:121" s="124" customFormat="1" ht="21" customHeight="1">
      <c r="A10" s="142">
        <v>1</v>
      </c>
      <c r="B10" s="131" t="s">
        <v>25</v>
      </c>
      <c r="C10" s="27" t="s">
        <v>26</v>
      </c>
      <c r="D10" s="28" t="s">
        <v>15</v>
      </c>
      <c r="E10" s="29" t="s">
        <v>27</v>
      </c>
      <c r="F10" s="30">
        <v>1</v>
      </c>
      <c r="G10" s="30">
        <f>VLOOKUP(A10,CPU!$A$1:$N$4566,9)</f>
        <v>1786.96</v>
      </c>
      <c r="H10" s="30">
        <f>VLOOKUP(A10,CPU!$A$1:$N$4566,10)</f>
        <v>2218.8682320000003</v>
      </c>
      <c r="I10" s="43">
        <f>ROUND(F10*H10,2)</f>
        <v>2218.87</v>
      </c>
      <c r="J10" s="220">
        <f>I10/$I$27</f>
        <v>6.9229132901576992E-3</v>
      </c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</row>
    <row r="11" spans="1:121" s="124" customFormat="1" ht="21" customHeight="1">
      <c r="A11" s="142">
        <v>2</v>
      </c>
      <c r="B11" s="131" t="s">
        <v>28</v>
      </c>
      <c r="C11" s="27" t="s">
        <v>29</v>
      </c>
      <c r="D11" s="28" t="s">
        <v>15</v>
      </c>
      <c r="E11" s="29" t="s">
        <v>27</v>
      </c>
      <c r="F11" s="30">
        <v>1</v>
      </c>
      <c r="G11" s="30">
        <f>VLOOKUP(A11,CPU!$A$1:$N$4566,9)</f>
        <v>15363.588000000002</v>
      </c>
      <c r="H11" s="30">
        <f>VLOOKUP(A11,CPU!$A$1:$N$4566,10)</f>
        <v>19076.967219600003</v>
      </c>
      <c r="I11" s="43">
        <f>ROUND(F11*H11,2)</f>
        <v>19076.97</v>
      </c>
      <c r="J11" s="221">
        <f>I11/I27</f>
        <v>5.9520480762252741E-2</v>
      </c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6"/>
      <c r="DG11" s="136"/>
      <c r="DH11" s="136"/>
      <c r="DI11" s="136"/>
      <c r="DJ11" s="136"/>
      <c r="DK11" s="136"/>
      <c r="DL11" s="136"/>
      <c r="DM11" s="136"/>
      <c r="DN11" s="136"/>
      <c r="DO11" s="136"/>
      <c r="DP11" s="136"/>
      <c r="DQ11" s="136"/>
    </row>
    <row r="12" spans="1:121" s="124" customFormat="1" ht="21.75" customHeight="1">
      <c r="A12" s="142">
        <v>3</v>
      </c>
      <c r="B12" s="131" t="s">
        <v>30</v>
      </c>
      <c r="C12" s="27" t="s">
        <v>31</v>
      </c>
      <c r="D12" s="28" t="s">
        <v>15</v>
      </c>
      <c r="E12" s="29" t="s">
        <v>27</v>
      </c>
      <c r="F12" s="30">
        <v>1</v>
      </c>
      <c r="G12" s="30">
        <f>VLOOKUP(A12,CPU!$A$1:$N$4566,9)</f>
        <v>1300</v>
      </c>
      <c r="H12" s="30">
        <f>VLOOKUP(A12,CPU!$A$1:$N$4566,10)</f>
        <v>1614.21</v>
      </c>
      <c r="I12" s="43">
        <f>ROUND(F12*H12,2)</f>
        <v>1614.21</v>
      </c>
      <c r="J12" s="220">
        <f t="shared" ref="J12:J18" si="0">I12/$I$27</f>
        <v>5.0363634922755548E-3</v>
      </c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</row>
    <row r="13" spans="1:121" s="124" customFormat="1" ht="20.25" customHeight="1">
      <c r="A13" s="142">
        <v>4</v>
      </c>
      <c r="B13" s="131" t="s">
        <v>32</v>
      </c>
      <c r="C13" s="27" t="s">
        <v>33</v>
      </c>
      <c r="D13" s="158" t="s">
        <v>16</v>
      </c>
      <c r="E13" s="29" t="s">
        <v>34</v>
      </c>
      <c r="F13" s="30">
        <v>2</v>
      </c>
      <c r="G13" s="30">
        <f>VLOOKUP(A13,CPU!$A$1:$N$4566,9)</f>
        <v>317.62909999999999</v>
      </c>
      <c r="H13" s="30">
        <f>VLOOKUP(A13,CPU!$A$1:$N$4566,10)</f>
        <v>394.40005346999999</v>
      </c>
      <c r="I13" s="43">
        <f>ROUND(F13*H13,2)</f>
        <v>788.8</v>
      </c>
      <c r="J13" s="220">
        <f t="shared" si="0"/>
        <v>2.4610698253058508E-3</v>
      </c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</row>
    <row r="14" spans="1:121" s="124" customFormat="1" ht="20.25" customHeight="1">
      <c r="A14" s="142">
        <v>5</v>
      </c>
      <c r="B14" s="131" t="s">
        <v>35</v>
      </c>
      <c r="C14" s="27" t="s">
        <v>170</v>
      </c>
      <c r="D14" s="31">
        <v>99064</v>
      </c>
      <c r="E14" s="29" t="s">
        <v>44</v>
      </c>
      <c r="F14" s="30">
        <v>540.70000000000005</v>
      </c>
      <c r="G14" s="30">
        <f>VLOOKUP(A14,CPU!$A$1:$N$4566,9)</f>
        <v>0.58700000000000008</v>
      </c>
      <c r="H14" s="30">
        <f>VLOOKUP(A14,CPU!$A$1:$N$4566,10)</f>
        <v>0.72887790000000008</v>
      </c>
      <c r="I14" s="43">
        <f>ROUND(F14*H14,2)</f>
        <v>394.1</v>
      </c>
      <c r="J14" s="220">
        <f t="shared" si="0"/>
        <v>1.2295989073948224E-3</v>
      </c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6"/>
      <c r="CH14" s="136"/>
      <c r="CI14" s="136"/>
      <c r="CJ14" s="136"/>
      <c r="CK14" s="136"/>
      <c r="CL14" s="136"/>
      <c r="CM14" s="136"/>
      <c r="CN14" s="136"/>
      <c r="CO14" s="136"/>
      <c r="CP14" s="136"/>
      <c r="CQ14" s="136"/>
      <c r="CR14" s="136"/>
      <c r="CS14" s="136"/>
      <c r="CT14" s="136"/>
      <c r="CU14" s="136"/>
      <c r="CV14" s="136"/>
      <c r="CW14" s="136"/>
      <c r="CX14" s="136"/>
      <c r="CY14" s="136"/>
      <c r="CZ14" s="136"/>
      <c r="DA14" s="136"/>
      <c r="DB14" s="136"/>
      <c r="DC14" s="136"/>
      <c r="DD14" s="136"/>
      <c r="DE14" s="136"/>
      <c r="DF14" s="136"/>
      <c r="DG14" s="136"/>
      <c r="DH14" s="136"/>
      <c r="DI14" s="136"/>
      <c r="DJ14" s="136"/>
      <c r="DK14" s="136"/>
      <c r="DL14" s="136"/>
      <c r="DM14" s="136"/>
      <c r="DN14" s="136"/>
      <c r="DO14" s="136"/>
      <c r="DP14" s="136"/>
      <c r="DQ14" s="136"/>
    </row>
    <row r="15" spans="1:121" s="124" customFormat="1" ht="27.95" customHeight="1">
      <c r="A15" s="142" t="s">
        <v>17</v>
      </c>
      <c r="B15" s="143">
        <v>2</v>
      </c>
      <c r="C15" s="144" t="s">
        <v>169</v>
      </c>
      <c r="D15" s="145"/>
      <c r="E15" s="145"/>
      <c r="F15" s="145"/>
      <c r="G15" s="145"/>
      <c r="H15" s="146"/>
      <c r="I15" s="231">
        <f>SUM(I16:I18)</f>
        <v>245754.9</v>
      </c>
      <c r="J15" s="219">
        <f t="shared" si="0"/>
        <v>0.76675959534870286</v>
      </c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  <c r="BI15" s="136"/>
      <c r="BJ15" s="136"/>
      <c r="BK15" s="136"/>
      <c r="BL15" s="136"/>
      <c r="BM15" s="136"/>
      <c r="BN15" s="136"/>
      <c r="BO15" s="136"/>
      <c r="BP15" s="136"/>
      <c r="BQ15" s="136"/>
      <c r="BR15" s="136"/>
      <c r="BS15" s="136"/>
      <c r="BT15" s="136"/>
      <c r="BU15" s="136"/>
      <c r="BV15" s="136"/>
      <c r="BW15" s="136"/>
      <c r="BX15" s="136"/>
      <c r="BY15" s="136"/>
      <c r="BZ15" s="136"/>
      <c r="CA15" s="136"/>
      <c r="CB15" s="136"/>
      <c r="CC15" s="136"/>
      <c r="CD15" s="136"/>
      <c r="CE15" s="136"/>
      <c r="CF15" s="136"/>
      <c r="CG15" s="136"/>
      <c r="CH15" s="136"/>
      <c r="CI15" s="136"/>
      <c r="CJ15" s="136"/>
      <c r="CK15" s="136"/>
      <c r="CL15" s="136"/>
      <c r="CM15" s="136"/>
      <c r="CN15" s="136"/>
      <c r="CO15" s="136"/>
      <c r="CP15" s="136"/>
      <c r="CQ15" s="136"/>
      <c r="CR15" s="136"/>
      <c r="CS15" s="136"/>
      <c r="CT15" s="136"/>
      <c r="CU15" s="136"/>
      <c r="CV15" s="136"/>
      <c r="CW15" s="136"/>
      <c r="CX15" s="136"/>
      <c r="CY15" s="136"/>
      <c r="CZ15" s="136"/>
      <c r="DA15" s="136"/>
      <c r="DB15" s="136"/>
      <c r="DC15" s="136"/>
      <c r="DD15" s="136"/>
      <c r="DE15" s="136"/>
      <c r="DF15" s="136"/>
      <c r="DG15" s="136"/>
      <c r="DH15" s="136"/>
      <c r="DI15" s="136"/>
      <c r="DJ15" s="136"/>
      <c r="DK15" s="136"/>
      <c r="DL15" s="136"/>
      <c r="DM15" s="136"/>
      <c r="DN15" s="136"/>
      <c r="DO15" s="136"/>
      <c r="DP15" s="136"/>
      <c r="DQ15" s="136"/>
    </row>
    <row r="16" spans="1:121" s="124" customFormat="1" ht="30" customHeight="1">
      <c r="A16" s="142">
        <v>6</v>
      </c>
      <c r="B16" s="131" t="s">
        <v>37</v>
      </c>
      <c r="C16" s="27" t="s">
        <v>171</v>
      </c>
      <c r="D16" s="158" t="s">
        <v>184</v>
      </c>
      <c r="E16" s="29" t="s">
        <v>36</v>
      </c>
      <c r="F16" s="30">
        <v>779.99800000000016</v>
      </c>
      <c r="G16" s="30">
        <f>VLOOKUP(A16,CPU!$A$1:$N$4566,9)</f>
        <v>3.7145283230000001</v>
      </c>
      <c r="H16" s="30">
        <f>VLOOKUP(A16,CPU!$A$1:$N$4566,10)</f>
        <v>4.6123298186691004</v>
      </c>
      <c r="I16" s="43">
        <f>ROUND(F16*H16,2)</f>
        <v>3597.61</v>
      </c>
      <c r="J16" s="220">
        <f t="shared" si="0"/>
        <v>1.1224606255348102E-2</v>
      </c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6"/>
      <c r="CT16" s="136"/>
      <c r="CU16" s="136"/>
      <c r="CV16" s="136"/>
      <c r="CW16" s="136"/>
      <c r="CX16" s="136"/>
      <c r="CY16" s="136"/>
      <c r="CZ16" s="136"/>
      <c r="DA16" s="136"/>
      <c r="DB16" s="136"/>
      <c r="DC16" s="136"/>
      <c r="DD16" s="136"/>
      <c r="DE16" s="136"/>
      <c r="DF16" s="136"/>
      <c r="DG16" s="136"/>
      <c r="DH16" s="136"/>
      <c r="DI16" s="136"/>
      <c r="DJ16" s="136"/>
      <c r="DK16" s="136"/>
      <c r="DL16" s="136"/>
      <c r="DM16" s="136"/>
      <c r="DN16" s="136"/>
      <c r="DO16" s="136"/>
      <c r="DP16" s="136"/>
      <c r="DQ16" s="136"/>
    </row>
    <row r="17" spans="1:121" s="124" customFormat="1" ht="30" customHeight="1">
      <c r="A17" s="142">
        <v>7</v>
      </c>
      <c r="B17" s="131" t="s">
        <v>38</v>
      </c>
      <c r="C17" s="27" t="s">
        <v>172</v>
      </c>
      <c r="D17" s="158">
        <v>100576</v>
      </c>
      <c r="E17" s="29" t="s">
        <v>34</v>
      </c>
      <c r="F17" s="30">
        <v>3900.0000000000005</v>
      </c>
      <c r="G17" s="30">
        <f>VLOOKUP(A17,CPU!$A$1:$N$4566,9)</f>
        <v>1.497096</v>
      </c>
      <c r="H17" s="30">
        <f>VLOOKUP(A17,CPU!$A$1:$N$4566,10)</f>
        <v>1.8589441032</v>
      </c>
      <c r="I17" s="43">
        <f>ROUND(F17*H17,2)</f>
        <v>7249.88</v>
      </c>
      <c r="J17" s="220">
        <f t="shared" si="0"/>
        <v>2.2619752668722595E-2</v>
      </c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  <c r="BI17" s="136"/>
      <c r="BJ17" s="136"/>
      <c r="BK17" s="136"/>
      <c r="BL17" s="136"/>
      <c r="BM17" s="136"/>
      <c r="BN17" s="136"/>
      <c r="BO17" s="136"/>
      <c r="BP17" s="136"/>
      <c r="BQ17" s="136"/>
      <c r="BR17" s="136"/>
      <c r="BS17" s="136"/>
      <c r="BT17" s="136"/>
      <c r="BU17" s="136"/>
      <c r="BV17" s="136"/>
      <c r="BW17" s="136"/>
      <c r="BX17" s="136"/>
      <c r="BY17" s="136"/>
      <c r="BZ17" s="136"/>
      <c r="CA17" s="136"/>
      <c r="CB17" s="136"/>
      <c r="CC17" s="136"/>
      <c r="CD17" s="136"/>
      <c r="CE17" s="136"/>
      <c r="CF17" s="136"/>
      <c r="CG17" s="136"/>
      <c r="CH17" s="136"/>
      <c r="CI17" s="136"/>
      <c r="CJ17" s="136"/>
      <c r="CK17" s="136"/>
      <c r="CL17" s="136"/>
      <c r="CM17" s="136"/>
      <c r="CN17" s="136"/>
      <c r="CO17" s="136"/>
      <c r="CP17" s="136"/>
      <c r="CQ17" s="136"/>
      <c r="CR17" s="136"/>
      <c r="CS17" s="136"/>
      <c r="CT17" s="136"/>
      <c r="CU17" s="136"/>
      <c r="CV17" s="136"/>
      <c r="CW17" s="136"/>
      <c r="CX17" s="136"/>
      <c r="CY17" s="136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6"/>
    </row>
    <row r="18" spans="1:121" s="124" customFormat="1" ht="30" customHeight="1">
      <c r="A18" s="142">
        <v>8</v>
      </c>
      <c r="B18" s="131" t="s">
        <v>139</v>
      </c>
      <c r="C18" s="27" t="s">
        <v>270</v>
      </c>
      <c r="D18" s="158">
        <v>92394</v>
      </c>
      <c r="E18" s="29" t="s">
        <v>34</v>
      </c>
      <c r="F18" s="30">
        <v>3600</v>
      </c>
      <c r="G18" s="30">
        <f>VLOOKUP(A18,CPU!$A$1:$N$4566,9)</f>
        <v>52.55058300000001</v>
      </c>
      <c r="H18" s="30">
        <f>VLOOKUP(A18,CPU!$A$1:$N$4566,10)</f>
        <v>65.252058911100008</v>
      </c>
      <c r="I18" s="43">
        <f t="shared" ref="I18" si="1">ROUND(F18*H18,2)</f>
        <v>234907.41</v>
      </c>
      <c r="J18" s="220">
        <f t="shared" si="0"/>
        <v>0.73291523642463219</v>
      </c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6"/>
      <c r="BB18" s="136"/>
      <c r="BC18" s="136"/>
      <c r="BD18" s="136"/>
      <c r="BE18" s="136"/>
      <c r="BF18" s="136"/>
      <c r="BG18" s="136"/>
      <c r="BH18" s="136"/>
      <c r="BI18" s="136"/>
      <c r="BJ18" s="136"/>
      <c r="BK18" s="136"/>
      <c r="BL18" s="136"/>
      <c r="BM18" s="136"/>
      <c r="BN18" s="136"/>
      <c r="BO18" s="136"/>
      <c r="BP18" s="136"/>
      <c r="BQ18" s="136"/>
      <c r="BR18" s="136"/>
      <c r="BS18" s="136"/>
      <c r="BT18" s="136"/>
      <c r="BU18" s="136"/>
      <c r="BV18" s="136"/>
      <c r="BW18" s="136"/>
      <c r="BX18" s="136"/>
      <c r="BY18" s="136"/>
      <c r="BZ18" s="136"/>
      <c r="CA18" s="136"/>
      <c r="CB18" s="136"/>
      <c r="CC18" s="136"/>
      <c r="CD18" s="136"/>
      <c r="CE18" s="136"/>
      <c r="CF18" s="136"/>
      <c r="CG18" s="136"/>
      <c r="CH18" s="136"/>
      <c r="CI18" s="136"/>
      <c r="CJ18" s="136"/>
      <c r="CK18" s="136"/>
      <c r="CL18" s="136"/>
      <c r="CM18" s="136"/>
      <c r="CN18" s="136"/>
      <c r="CO18" s="136"/>
      <c r="CP18" s="136"/>
      <c r="CQ18" s="136"/>
      <c r="CR18" s="136"/>
      <c r="CS18" s="136"/>
      <c r="CT18" s="136"/>
      <c r="CU18" s="136"/>
      <c r="CV18" s="136"/>
      <c r="CW18" s="136"/>
      <c r="CX18" s="136"/>
      <c r="CY18" s="136"/>
      <c r="CZ18" s="136"/>
      <c r="DA18" s="136"/>
      <c r="DB18" s="136"/>
      <c r="DC18" s="136"/>
      <c r="DD18" s="136"/>
      <c r="DE18" s="136"/>
      <c r="DF18" s="136"/>
      <c r="DG18" s="136"/>
      <c r="DH18" s="136"/>
      <c r="DI18" s="136"/>
      <c r="DJ18" s="136"/>
      <c r="DK18" s="136"/>
      <c r="DL18" s="136"/>
      <c r="DM18" s="136"/>
      <c r="DN18" s="136"/>
      <c r="DO18" s="136"/>
      <c r="DP18" s="136"/>
      <c r="DQ18" s="136"/>
    </row>
    <row r="19" spans="1:121" s="124" customFormat="1" ht="27.95" customHeight="1">
      <c r="A19" s="142" t="s">
        <v>18</v>
      </c>
      <c r="B19" s="143">
        <v>3</v>
      </c>
      <c r="C19" s="147" t="s">
        <v>39</v>
      </c>
      <c r="D19" s="148"/>
      <c r="E19" s="148"/>
      <c r="F19" s="145"/>
      <c r="G19" s="145"/>
      <c r="H19" s="146"/>
      <c r="I19" s="231">
        <f>SUM(I20:I20)</f>
        <v>4112.63</v>
      </c>
      <c r="J19" s="219">
        <f>I19/I27</f>
        <v>1.2831477682109028E-2</v>
      </c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</row>
    <row r="20" spans="1:121" s="124" customFormat="1" ht="30" customHeight="1">
      <c r="A20" s="142">
        <v>11</v>
      </c>
      <c r="B20" s="131" t="s">
        <v>144</v>
      </c>
      <c r="C20" s="27" t="s">
        <v>41</v>
      </c>
      <c r="D20" s="31">
        <v>95427</v>
      </c>
      <c r="E20" s="29" t="s">
        <v>22</v>
      </c>
      <c r="F20" s="30">
        <v>6700.0000000000009</v>
      </c>
      <c r="G20" s="30">
        <f>VLOOKUP(A20,CPU!$A$1:$N$4566,9)</f>
        <v>0.49434249999999996</v>
      </c>
      <c r="H20" s="30">
        <f>VLOOKUP(A20,CPU!$A$1:$N$4566,10)</f>
        <v>0.61382508224999999</v>
      </c>
      <c r="I20" s="43">
        <f>ROUND(F20*H20,2)</f>
        <v>4112.63</v>
      </c>
      <c r="J20" s="220">
        <f>I20/$I$27</f>
        <v>1.2831477682109028E-2</v>
      </c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  <c r="BI20" s="136"/>
      <c r="BJ20" s="136"/>
      <c r="BK20" s="136"/>
      <c r="BL20" s="136"/>
      <c r="BM20" s="136"/>
      <c r="BN20" s="136"/>
      <c r="BO20" s="136"/>
      <c r="BP20" s="136"/>
      <c r="BQ20" s="136"/>
      <c r="BR20" s="136"/>
      <c r="BS20" s="136"/>
      <c r="BT20" s="136"/>
      <c r="BU20" s="136"/>
      <c r="BV20" s="136"/>
      <c r="BW20" s="136"/>
      <c r="BX20" s="136"/>
      <c r="BY20" s="136"/>
      <c r="BZ20" s="136"/>
      <c r="CA20" s="136"/>
      <c r="CB20" s="136"/>
      <c r="CC20" s="136"/>
      <c r="CD20" s="136"/>
      <c r="CE20" s="136"/>
      <c r="CF20" s="136"/>
      <c r="CG20" s="136"/>
      <c r="CH20" s="136"/>
      <c r="CI20" s="136"/>
      <c r="CJ20" s="136"/>
      <c r="CK20" s="136"/>
      <c r="CL20" s="136"/>
      <c r="CM20" s="136"/>
      <c r="CN20" s="136"/>
      <c r="CO20" s="136"/>
      <c r="CP20" s="136"/>
      <c r="CQ20" s="136"/>
      <c r="CR20" s="136"/>
      <c r="CS20" s="136"/>
      <c r="CT20" s="136"/>
      <c r="CU20" s="136"/>
      <c r="CV20" s="136"/>
      <c r="CW20" s="136"/>
      <c r="CX20" s="136"/>
      <c r="CY20" s="136"/>
      <c r="CZ20" s="136"/>
      <c r="DA20" s="136"/>
      <c r="DB20" s="136"/>
      <c r="DC20" s="136"/>
      <c r="DD20" s="136"/>
      <c r="DE20" s="136"/>
      <c r="DF20" s="136"/>
      <c r="DG20" s="136"/>
      <c r="DH20" s="136"/>
      <c r="DI20" s="136"/>
      <c r="DJ20" s="136"/>
      <c r="DK20" s="136"/>
      <c r="DL20" s="136"/>
      <c r="DM20" s="136"/>
      <c r="DN20" s="136"/>
      <c r="DO20" s="136"/>
      <c r="DP20" s="136"/>
      <c r="DQ20" s="136"/>
    </row>
    <row r="21" spans="1:121" s="124" customFormat="1" ht="27.95" customHeight="1">
      <c r="A21" s="142" t="s">
        <v>20</v>
      </c>
      <c r="B21" s="143">
        <v>4</v>
      </c>
      <c r="C21" s="144" t="s">
        <v>167</v>
      </c>
      <c r="D21" s="145"/>
      <c r="E21" s="145"/>
      <c r="F21" s="145"/>
      <c r="G21" s="145"/>
      <c r="H21" s="146"/>
      <c r="I21" s="232">
        <f>SUM(I22:I23)</f>
        <v>503.75</v>
      </c>
      <c r="J21" s="219">
        <f>I21/I27</f>
        <v>1.5717088292315194E-3</v>
      </c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</row>
    <row r="22" spans="1:121" s="208" customFormat="1" ht="30" customHeight="1">
      <c r="A22" s="142">
        <v>15</v>
      </c>
      <c r="B22" s="209" t="s">
        <v>42</v>
      </c>
      <c r="C22" s="210" t="s">
        <v>176</v>
      </c>
      <c r="D22" s="211" t="s">
        <v>174</v>
      </c>
      <c r="E22" s="212" t="s">
        <v>9</v>
      </c>
      <c r="F22" s="213">
        <v>2</v>
      </c>
      <c r="G22" s="213">
        <f>VLOOKUP(A22,CPU!$A$1:$N$4566,9)</f>
        <v>124.325</v>
      </c>
      <c r="H22" s="213">
        <f>VLOOKUP(A22,CPU!$A$1:$N$4566,10)</f>
        <v>154.37435250000001</v>
      </c>
      <c r="I22" s="214">
        <f t="shared" ref="I22:I23" si="2">ROUND(F22*H22,2)</f>
        <v>308.75</v>
      </c>
      <c r="J22" s="222">
        <f>I22/$I$27</f>
        <v>9.6330541146447959E-4</v>
      </c>
      <c r="K22" s="207"/>
      <c r="L22" s="207"/>
      <c r="M22" s="207"/>
      <c r="N22" s="207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207"/>
      <c r="BC22" s="207"/>
      <c r="BD22" s="207"/>
      <c r="BE22" s="207"/>
      <c r="BF22" s="207"/>
      <c r="BG22" s="207"/>
      <c r="BH22" s="207"/>
      <c r="BI22" s="207"/>
      <c r="BJ22" s="207"/>
      <c r="BK22" s="207"/>
      <c r="BL22" s="207"/>
      <c r="BM22" s="207"/>
      <c r="BN22" s="207"/>
      <c r="BO22" s="207"/>
      <c r="BP22" s="207"/>
      <c r="BQ22" s="207"/>
      <c r="BR22" s="207"/>
      <c r="BS22" s="207"/>
      <c r="BT22" s="207"/>
      <c r="BU22" s="207"/>
      <c r="BV22" s="207"/>
      <c r="BW22" s="207"/>
      <c r="BX22" s="207"/>
      <c r="BY22" s="207"/>
      <c r="BZ22" s="207"/>
      <c r="CA22" s="207"/>
      <c r="CB22" s="207"/>
      <c r="CC22" s="207"/>
      <c r="CD22" s="207"/>
      <c r="CE22" s="207"/>
      <c r="CF22" s="207"/>
      <c r="CG22" s="207"/>
      <c r="CH22" s="207"/>
      <c r="CI22" s="207"/>
      <c r="CJ22" s="207"/>
      <c r="CK22" s="207"/>
      <c r="CL22" s="207"/>
      <c r="CM22" s="207"/>
      <c r="CN22" s="207"/>
      <c r="CO22" s="207"/>
      <c r="CP22" s="207"/>
      <c r="CQ22" s="207"/>
      <c r="CR22" s="207"/>
      <c r="CS22" s="207"/>
      <c r="CT22" s="207"/>
      <c r="CU22" s="207"/>
      <c r="CV22" s="207"/>
      <c r="CW22" s="207"/>
      <c r="CX22" s="207"/>
      <c r="CY22" s="207"/>
      <c r="CZ22" s="207"/>
      <c r="DA22" s="207"/>
      <c r="DB22" s="207"/>
      <c r="DC22" s="207"/>
      <c r="DD22" s="207"/>
      <c r="DE22" s="207"/>
      <c r="DF22" s="207"/>
      <c r="DG22" s="207"/>
      <c r="DH22" s="207"/>
      <c r="DI22" s="207"/>
      <c r="DJ22" s="207"/>
      <c r="DK22" s="207"/>
      <c r="DL22" s="207"/>
      <c r="DM22" s="207"/>
      <c r="DN22" s="207"/>
      <c r="DO22" s="207"/>
      <c r="DP22" s="207"/>
      <c r="DQ22" s="207"/>
    </row>
    <row r="23" spans="1:121" s="208" customFormat="1" ht="30" customHeight="1">
      <c r="A23" s="142">
        <v>16</v>
      </c>
      <c r="B23" s="209" t="s">
        <v>173</v>
      </c>
      <c r="C23" s="210" t="s">
        <v>177</v>
      </c>
      <c r="D23" s="215" t="s">
        <v>175</v>
      </c>
      <c r="E23" s="212" t="s">
        <v>9</v>
      </c>
      <c r="F23" s="213">
        <v>2</v>
      </c>
      <c r="G23" s="213">
        <f>VLOOKUP(A23,CPU!$A$1:$N$4566,9)</f>
        <v>78.521950799999999</v>
      </c>
      <c r="H23" s="213">
        <f>VLOOKUP(A23,CPU!$A$1:$N$4566,10)</f>
        <v>97.500706308359995</v>
      </c>
      <c r="I23" s="214">
        <f t="shared" si="2"/>
        <v>195</v>
      </c>
      <c r="J23" s="222">
        <f>I23/$I$27</f>
        <v>6.0840341776703969E-4</v>
      </c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  <c r="AR23" s="207"/>
      <c r="AS23" s="207"/>
      <c r="AT23" s="207"/>
      <c r="AU23" s="207"/>
      <c r="AV23" s="207"/>
      <c r="AW23" s="207"/>
      <c r="AX23" s="207"/>
      <c r="AY23" s="207"/>
      <c r="AZ23" s="207"/>
      <c r="BA23" s="207"/>
      <c r="BB23" s="207"/>
      <c r="BC23" s="207"/>
      <c r="BD23" s="207"/>
      <c r="BE23" s="207"/>
      <c r="BF23" s="207"/>
      <c r="BG23" s="207"/>
      <c r="BH23" s="207"/>
      <c r="BI23" s="207"/>
      <c r="BJ23" s="207"/>
      <c r="BK23" s="207"/>
      <c r="BL23" s="207"/>
      <c r="BM23" s="207"/>
      <c r="BN23" s="207"/>
      <c r="BO23" s="207"/>
      <c r="BP23" s="207"/>
      <c r="BQ23" s="207"/>
      <c r="BR23" s="207"/>
      <c r="BS23" s="207"/>
      <c r="BT23" s="207"/>
      <c r="BU23" s="207"/>
      <c r="BV23" s="207"/>
      <c r="BW23" s="207"/>
      <c r="BX23" s="207"/>
      <c r="BY23" s="207"/>
      <c r="BZ23" s="207"/>
      <c r="CA23" s="207"/>
      <c r="CB23" s="207"/>
      <c r="CC23" s="207"/>
      <c r="CD23" s="207"/>
      <c r="CE23" s="207"/>
      <c r="CF23" s="207"/>
      <c r="CG23" s="207"/>
      <c r="CH23" s="207"/>
      <c r="CI23" s="207"/>
      <c r="CJ23" s="207"/>
      <c r="CK23" s="207"/>
      <c r="CL23" s="207"/>
      <c r="CM23" s="207"/>
      <c r="CN23" s="207"/>
      <c r="CO23" s="207"/>
      <c r="CP23" s="207"/>
      <c r="CQ23" s="207"/>
      <c r="CR23" s="207"/>
      <c r="CS23" s="207"/>
      <c r="CT23" s="207"/>
      <c r="CU23" s="207"/>
      <c r="CV23" s="207"/>
      <c r="CW23" s="207"/>
      <c r="CX23" s="207"/>
      <c r="CY23" s="207"/>
      <c r="CZ23" s="207"/>
      <c r="DA23" s="207"/>
      <c r="DB23" s="207"/>
      <c r="DC23" s="207"/>
      <c r="DD23" s="207"/>
      <c r="DE23" s="207"/>
      <c r="DF23" s="207"/>
      <c r="DG23" s="207"/>
      <c r="DH23" s="207"/>
      <c r="DI23" s="207"/>
      <c r="DJ23" s="207"/>
      <c r="DK23" s="207"/>
      <c r="DL23" s="207"/>
      <c r="DM23" s="207"/>
      <c r="DN23" s="207"/>
      <c r="DO23" s="207"/>
      <c r="DP23" s="207"/>
      <c r="DQ23" s="207"/>
    </row>
    <row r="24" spans="1:121" s="124" customFormat="1" ht="22.5" customHeight="1">
      <c r="A24" s="142" t="s">
        <v>21</v>
      </c>
      <c r="B24" s="153" t="s">
        <v>166</v>
      </c>
      <c r="C24" s="149" t="s">
        <v>303</v>
      </c>
      <c r="D24" s="149"/>
      <c r="E24" s="149"/>
      <c r="F24" s="149"/>
      <c r="G24" s="149"/>
      <c r="H24" s="150"/>
      <c r="I24" s="44">
        <f>SUM(I25:I26)</f>
        <v>46046.789999999994</v>
      </c>
      <c r="J24" s="219">
        <f>I24/I27</f>
        <v>0.14366679186256998</v>
      </c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  <c r="BI24" s="136"/>
      <c r="BJ24" s="136"/>
      <c r="BK24" s="136"/>
      <c r="BL24" s="136"/>
      <c r="BM24" s="136"/>
      <c r="BN24" s="136"/>
      <c r="BO24" s="136"/>
      <c r="BP24" s="136"/>
      <c r="BQ24" s="136"/>
      <c r="BR24" s="136"/>
      <c r="BS24" s="136"/>
      <c r="BT24" s="136"/>
      <c r="BU24" s="136"/>
      <c r="BV24" s="136"/>
      <c r="BW24" s="136"/>
      <c r="BX24" s="136"/>
      <c r="BY24" s="136"/>
      <c r="BZ24" s="136"/>
      <c r="CA24" s="136"/>
      <c r="CB24" s="136"/>
      <c r="CC24" s="136"/>
      <c r="CD24" s="136"/>
      <c r="CE24" s="136"/>
      <c r="CF24" s="136"/>
      <c r="CG24" s="136"/>
      <c r="CH24" s="136"/>
      <c r="CI24" s="136"/>
      <c r="CJ24" s="136"/>
      <c r="CK24" s="136"/>
      <c r="CL24" s="136"/>
      <c r="CM24" s="136"/>
      <c r="CN24" s="136"/>
      <c r="CO24" s="136"/>
      <c r="CP24" s="136"/>
      <c r="CQ24" s="136"/>
      <c r="CR24" s="136"/>
      <c r="CS24" s="136"/>
      <c r="CT24" s="136"/>
      <c r="CU24" s="136"/>
      <c r="CV24" s="136"/>
      <c r="CW24" s="136"/>
      <c r="CX24" s="136"/>
      <c r="CY24" s="136"/>
      <c r="CZ24" s="136"/>
      <c r="DA24" s="136"/>
      <c r="DB24" s="136"/>
      <c r="DC24" s="136"/>
      <c r="DD24" s="136"/>
      <c r="DE24" s="136"/>
      <c r="DF24" s="136"/>
      <c r="DG24" s="136"/>
      <c r="DH24" s="136"/>
      <c r="DI24" s="136"/>
      <c r="DJ24" s="136"/>
      <c r="DK24" s="136"/>
      <c r="DL24" s="136"/>
      <c r="DM24" s="136"/>
      <c r="DN24" s="136"/>
      <c r="DO24" s="136"/>
      <c r="DP24" s="136"/>
      <c r="DQ24" s="136"/>
    </row>
    <row r="25" spans="1:121" s="124" customFormat="1" ht="42" customHeight="1">
      <c r="A25" s="142">
        <v>17</v>
      </c>
      <c r="B25" s="133" t="s">
        <v>43</v>
      </c>
      <c r="C25" s="27" t="s">
        <v>236</v>
      </c>
      <c r="D25" s="28">
        <v>94267</v>
      </c>
      <c r="E25" s="29" t="s">
        <v>44</v>
      </c>
      <c r="F25" s="30">
        <v>1080</v>
      </c>
      <c r="G25" s="30">
        <f>VLOOKUP(A25,CPU!$A$1:$N$4566,9)</f>
        <v>33.146639999999998</v>
      </c>
      <c r="H25" s="30">
        <f>VLOOKUP(A25,CPU!$A$1:$N$4566,10)</f>
        <v>41.158182887999999</v>
      </c>
      <c r="I25" s="43">
        <f>ROUND(F25*H25,2)</f>
        <v>44450.84</v>
      </c>
      <c r="J25" s="220">
        <f>I25/$I$27</f>
        <v>0.13868739989033763</v>
      </c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</row>
    <row r="26" spans="1:121" s="124" customFormat="1" ht="30" customHeight="1">
      <c r="A26" s="142">
        <v>11</v>
      </c>
      <c r="B26" s="133" t="s">
        <v>45</v>
      </c>
      <c r="C26" s="27" t="s">
        <v>41</v>
      </c>
      <c r="D26" s="28">
        <v>95427</v>
      </c>
      <c r="E26" s="132" t="s">
        <v>22</v>
      </c>
      <c r="F26" s="30">
        <v>2600.0024878720001</v>
      </c>
      <c r="G26" s="30">
        <f>VLOOKUP(A26,CPU!$A$1:$N$4566,9)</f>
        <v>0.49434249999999996</v>
      </c>
      <c r="H26" s="30">
        <f>VLOOKUP(A26,CPU!$A$1:$N$4566,10)</f>
        <v>0.61382508224999999</v>
      </c>
      <c r="I26" s="43">
        <f>ROUND(F26*H26,2)</f>
        <v>1595.95</v>
      </c>
      <c r="J26" s="220">
        <f>I26/$I$27</f>
        <v>4.9793919722323438E-3</v>
      </c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  <c r="BI26" s="136"/>
      <c r="BJ26" s="136"/>
      <c r="BK26" s="136"/>
      <c r="BL26" s="136"/>
      <c r="BM26" s="136"/>
      <c r="BN26" s="136"/>
      <c r="BO26" s="136"/>
      <c r="BP26" s="136"/>
      <c r="BQ26" s="136"/>
      <c r="BR26" s="136"/>
      <c r="BS26" s="136"/>
      <c r="BT26" s="136"/>
      <c r="BU26" s="136"/>
      <c r="BV26" s="136"/>
      <c r="BW26" s="136"/>
      <c r="BX26" s="136"/>
      <c r="BY26" s="136"/>
      <c r="BZ26" s="136"/>
      <c r="CA26" s="136"/>
      <c r="CB26" s="136"/>
      <c r="CC26" s="136"/>
      <c r="CD26" s="136"/>
      <c r="CE26" s="136"/>
      <c r="CF26" s="136"/>
      <c r="CG26" s="136"/>
      <c r="CH26" s="136"/>
      <c r="CI26" s="136"/>
      <c r="CJ26" s="136"/>
      <c r="CK26" s="136"/>
      <c r="CL26" s="136"/>
      <c r="CM26" s="136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36"/>
      <c r="DD26" s="136"/>
      <c r="DE26" s="136"/>
      <c r="DF26" s="136"/>
      <c r="DG26" s="136"/>
      <c r="DH26" s="136"/>
      <c r="DI26" s="136"/>
      <c r="DJ26" s="136"/>
      <c r="DK26" s="136"/>
      <c r="DL26" s="136"/>
      <c r="DM26" s="136"/>
      <c r="DN26" s="136"/>
      <c r="DO26" s="136"/>
      <c r="DP26" s="136"/>
      <c r="DQ26" s="136"/>
    </row>
    <row r="27" spans="1:121" s="125" customFormat="1" ht="27.95" customHeight="1">
      <c r="A27" s="151"/>
      <c r="B27" s="234" t="s">
        <v>23</v>
      </c>
      <c r="C27" s="235"/>
      <c r="D27" s="206"/>
      <c r="E27" s="32"/>
      <c r="F27" s="33"/>
      <c r="G27" s="33"/>
      <c r="H27" s="33"/>
      <c r="I27" s="45">
        <f>SUM(I9,I15,I19,I21,I24)</f>
        <v>320511.01999999996</v>
      </c>
      <c r="J27" s="223"/>
    </row>
    <row r="28" spans="1:121" s="39" customFormat="1" ht="12.75">
      <c r="A28" s="152"/>
      <c r="B28" s="35"/>
      <c r="C28" s="34"/>
      <c r="D28" s="35"/>
      <c r="E28" s="35"/>
      <c r="F28" s="36"/>
      <c r="G28" s="36"/>
      <c r="H28" s="36"/>
      <c r="I28" s="36"/>
      <c r="J28" s="38"/>
    </row>
    <row r="29" spans="1:121" s="39" customFormat="1" ht="12.75">
      <c r="A29" s="152"/>
      <c r="B29" s="35"/>
      <c r="C29" s="34"/>
      <c r="D29" s="35"/>
      <c r="E29" s="35"/>
      <c r="F29" s="36"/>
      <c r="G29" s="36"/>
      <c r="H29" s="36"/>
      <c r="I29" s="36"/>
      <c r="J29" s="38"/>
    </row>
    <row r="30" spans="1:121" s="39" customFormat="1" ht="12.75">
      <c r="A30" s="152"/>
      <c r="C30" s="37"/>
      <c r="D30" s="38"/>
      <c r="F30" s="40"/>
      <c r="G30" s="40"/>
      <c r="H30" s="40"/>
      <c r="I30" s="40"/>
      <c r="J30" s="38"/>
    </row>
    <row r="31" spans="1:121" s="39" customFormat="1" ht="12.75">
      <c r="A31" s="152"/>
      <c r="C31" s="37"/>
      <c r="D31" s="38"/>
      <c r="F31" s="40"/>
      <c r="G31" s="40"/>
      <c r="H31" s="40"/>
      <c r="I31" s="40"/>
      <c r="J31" s="38"/>
    </row>
    <row r="32" spans="1:121" s="39" customFormat="1" ht="12.75">
      <c r="A32" s="152"/>
      <c r="C32" s="37"/>
      <c r="D32" s="38"/>
      <c r="F32" s="40"/>
      <c r="G32" s="40"/>
      <c r="H32" s="40"/>
      <c r="I32" s="40"/>
      <c r="J32" s="38"/>
    </row>
    <row r="33" spans="1:10" s="39" customFormat="1" ht="12.75">
      <c r="A33" s="152"/>
      <c r="C33" s="37"/>
      <c r="D33" s="38"/>
      <c r="F33" s="40"/>
      <c r="G33" s="40"/>
      <c r="H33" s="40"/>
      <c r="I33" s="40"/>
      <c r="J33" s="38"/>
    </row>
    <row r="34" spans="1:10" s="39" customFormat="1" ht="12.75">
      <c r="A34" s="152"/>
      <c r="C34" s="37"/>
      <c r="D34" s="38"/>
      <c r="F34" s="40"/>
      <c r="G34" s="40"/>
      <c r="H34" s="40"/>
      <c r="I34" s="40"/>
      <c r="J34" s="38"/>
    </row>
    <row r="35" spans="1:10" s="39" customFormat="1" ht="12.75">
      <c r="A35" s="152"/>
      <c r="C35" s="37"/>
      <c r="D35" s="38"/>
      <c r="F35" s="40"/>
      <c r="G35" s="40"/>
      <c r="H35" s="40"/>
      <c r="I35" s="40"/>
      <c r="J35" s="38"/>
    </row>
    <row r="36" spans="1:10" s="39" customFormat="1" ht="12.75">
      <c r="A36" s="152"/>
      <c r="C36" s="37"/>
      <c r="D36" s="38"/>
      <c r="F36" s="40"/>
      <c r="G36" s="40"/>
      <c r="H36" s="40"/>
      <c r="I36" s="40"/>
      <c r="J36" s="38"/>
    </row>
  </sheetData>
  <mergeCells count="8">
    <mergeCell ref="G7:H7"/>
    <mergeCell ref="B27:C27"/>
    <mergeCell ref="A1:A8"/>
    <mergeCell ref="C1:I1"/>
    <mergeCell ref="C2:I2"/>
    <mergeCell ref="C3:I3"/>
    <mergeCell ref="C5:I5"/>
    <mergeCell ref="G6:H6"/>
  </mergeCells>
  <pageMargins left="0.75" right="0.75" top="0.59027777777777801" bottom="0.55069444444444404" header="0.5" footer="0.5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"/>
  <sheetViews>
    <sheetView view="pageBreakPreview" zoomScaleSheetLayoutView="100" workbookViewId="0">
      <selection activeCell="A138" sqref="A138:A154"/>
    </sheetView>
  </sheetViews>
  <sheetFormatPr defaultColWidth="9" defaultRowHeight="15"/>
  <cols>
    <col min="1" max="1" width="6.42578125" customWidth="1"/>
    <col min="2" max="2" width="13.5703125" style="162" customWidth="1"/>
    <col min="4" max="4" width="52" customWidth="1"/>
    <col min="5" max="5" width="13.85546875" style="162" customWidth="1"/>
    <col min="6" max="6" width="11.85546875" style="2" customWidth="1"/>
    <col min="7" max="7" width="10.7109375" customWidth="1"/>
    <col min="8" max="8" width="14.28515625" customWidth="1"/>
    <col min="9" max="10" width="14.28515625" style="3" customWidth="1"/>
    <col min="12" max="12" width="10.5703125" customWidth="1"/>
  </cols>
  <sheetData>
    <row r="1" spans="1:13" ht="15.75">
      <c r="A1" s="284">
        <v>1</v>
      </c>
      <c r="B1" s="248" t="s">
        <v>47</v>
      </c>
      <c r="C1" s="249"/>
      <c r="D1" s="249"/>
      <c r="E1" s="250" t="s">
        <v>48</v>
      </c>
      <c r="F1" s="250"/>
      <c r="G1" s="250"/>
      <c r="H1" s="250"/>
      <c r="I1" s="9">
        <f>H10</f>
        <v>1786.96</v>
      </c>
      <c r="J1" s="9">
        <f>H12</f>
        <v>2218.8682320000003</v>
      </c>
      <c r="K1" s="251" t="s">
        <v>49</v>
      </c>
      <c r="L1" s="251"/>
      <c r="M1" s="18">
        <f>ORÇAMENTO!I6</f>
        <v>0.24170000000000003</v>
      </c>
    </row>
    <row r="2" spans="1:13">
      <c r="A2" s="284"/>
      <c r="B2" s="161" t="s">
        <v>50</v>
      </c>
      <c r="C2" s="252" t="str">
        <f>ORÇAMENTO!C5</f>
        <v>PAVIMENTAÇÃO EM BLOQUETE - RUA CENTRAL DA COMUNIDADE DOS MEIOS (ITACARAMBI / MG)</v>
      </c>
      <c r="D2" s="252"/>
      <c r="E2" s="253"/>
      <c r="F2" s="254"/>
      <c r="G2" s="104" t="s">
        <v>51</v>
      </c>
      <c r="H2" s="105" t="str">
        <f>ORÇAMENTO!C6</f>
        <v xml:space="preserve">JULHO / 2.020   </v>
      </c>
      <c r="I2" s="10"/>
      <c r="J2" s="10"/>
    </row>
    <row r="3" spans="1:13">
      <c r="A3" s="284"/>
      <c r="B3" s="160" t="s">
        <v>52</v>
      </c>
      <c r="C3" s="255" t="str">
        <f>VLOOKUP(A1,ORÇAMENTO!A10:I26,3)</f>
        <v>MOBILIZAÇÃO E DESMOBILIZAÇÃO</v>
      </c>
      <c r="D3" s="256"/>
      <c r="E3" s="106" t="s">
        <v>53</v>
      </c>
      <c r="F3" s="106" t="str">
        <f>VLOOKUP(A1,ORÇAMENTO!A10:I26,4)</f>
        <v>CPU</v>
      </c>
      <c r="G3" s="104" t="s">
        <v>54</v>
      </c>
      <c r="H3" s="104" t="str">
        <f>VLOOKUP(A1,ORÇAMENTO!A10:I26,5)</f>
        <v>GL</v>
      </c>
      <c r="I3" s="11"/>
      <c r="J3" s="11"/>
    </row>
    <row r="4" spans="1:13" ht="6" customHeight="1">
      <c r="A4" s="284"/>
      <c r="B4" s="257"/>
      <c r="C4" s="258"/>
      <c r="D4" s="258"/>
      <c r="E4" s="258"/>
      <c r="F4" s="258"/>
      <c r="G4" s="258"/>
      <c r="H4" s="259"/>
      <c r="I4" s="12"/>
      <c r="J4" s="12"/>
    </row>
    <row r="5" spans="1:13" ht="27">
      <c r="A5" s="284"/>
      <c r="B5" s="107" t="s">
        <v>55</v>
      </c>
      <c r="C5" s="107" t="s">
        <v>56</v>
      </c>
      <c r="D5" s="107" t="s">
        <v>57</v>
      </c>
      <c r="E5" s="107" t="s">
        <v>58</v>
      </c>
      <c r="F5" s="107" t="s">
        <v>59</v>
      </c>
      <c r="G5" s="107" t="s">
        <v>60</v>
      </c>
      <c r="H5" s="107" t="s">
        <v>61</v>
      </c>
      <c r="I5" s="13"/>
      <c r="J5" s="13"/>
    </row>
    <row r="6" spans="1:13" ht="54">
      <c r="A6" s="284"/>
      <c r="B6" s="172" t="s">
        <v>62</v>
      </c>
      <c r="C6" s="173">
        <v>89876</v>
      </c>
      <c r="D6" s="174" t="s">
        <v>63</v>
      </c>
      <c r="E6" s="175" t="s">
        <v>64</v>
      </c>
      <c r="F6" s="176">
        <v>8</v>
      </c>
      <c r="G6" s="177">
        <v>171.62</v>
      </c>
      <c r="H6" s="178">
        <f>F6*G6</f>
        <v>1372.96</v>
      </c>
      <c r="I6" s="14"/>
      <c r="J6" s="14"/>
    </row>
    <row r="7" spans="1:13" ht="54">
      <c r="A7" s="284"/>
      <c r="B7" s="172" t="s">
        <v>62</v>
      </c>
      <c r="C7" s="173">
        <v>89877</v>
      </c>
      <c r="D7" s="174" t="s">
        <v>63</v>
      </c>
      <c r="E7" s="179" t="s">
        <v>65</v>
      </c>
      <c r="F7" s="176">
        <v>8</v>
      </c>
      <c r="G7" s="177">
        <v>44.37</v>
      </c>
      <c r="H7" s="178">
        <f t="shared" ref="H7" si="0">F7*G7</f>
        <v>354.96</v>
      </c>
      <c r="I7" s="14"/>
      <c r="J7" s="14"/>
    </row>
    <row r="8" spans="1:13">
      <c r="A8" s="284"/>
      <c r="B8" s="168" t="s">
        <v>124</v>
      </c>
      <c r="C8" s="111">
        <v>88316</v>
      </c>
      <c r="D8" s="121" t="s">
        <v>98</v>
      </c>
      <c r="E8" s="157" t="s">
        <v>80</v>
      </c>
      <c r="F8" s="108">
        <v>4</v>
      </c>
      <c r="G8" s="156">
        <v>14.76</v>
      </c>
      <c r="H8" s="15">
        <f>G8*F8</f>
        <v>59.04</v>
      </c>
      <c r="I8" s="14"/>
      <c r="J8" s="14"/>
    </row>
    <row r="9" spans="1:13">
      <c r="A9" s="284"/>
      <c r="B9" s="260" t="s">
        <v>66</v>
      </c>
      <c r="C9" s="260"/>
      <c r="D9" s="261"/>
      <c r="E9" s="109">
        <v>1</v>
      </c>
      <c r="F9" s="262" t="s">
        <v>67</v>
      </c>
      <c r="G9" s="263"/>
      <c r="H9" s="48">
        <f>SUM(H6:H8)</f>
        <v>1786.96</v>
      </c>
      <c r="I9" s="16"/>
      <c r="J9" s="16"/>
    </row>
    <row r="10" spans="1:13">
      <c r="A10" s="284"/>
      <c r="B10" s="264" t="s">
        <v>24</v>
      </c>
      <c r="C10" s="264"/>
      <c r="D10" s="264"/>
      <c r="E10" s="265"/>
      <c r="F10" s="265"/>
      <c r="G10" s="264"/>
      <c r="H10" s="46">
        <f>H9/E9</f>
        <v>1786.96</v>
      </c>
      <c r="I10" s="17"/>
      <c r="J10" s="17"/>
    </row>
    <row r="11" spans="1:13">
      <c r="A11" s="284"/>
      <c r="B11" s="264" t="s">
        <v>68</v>
      </c>
      <c r="C11" s="264"/>
      <c r="D11" s="264"/>
      <c r="E11" s="265"/>
      <c r="F11" s="265"/>
      <c r="G11" s="264"/>
      <c r="H11" s="47">
        <f>1+$M$1</f>
        <v>1.2417</v>
      </c>
      <c r="I11" s="16"/>
      <c r="J11" s="16"/>
    </row>
    <row r="12" spans="1:13">
      <c r="A12" s="284"/>
      <c r="B12" s="266" t="s">
        <v>69</v>
      </c>
      <c r="C12" s="266"/>
      <c r="D12" s="266"/>
      <c r="E12" s="267"/>
      <c r="F12" s="267"/>
      <c r="G12" s="266"/>
      <c r="H12" s="46">
        <f>H10*H11</f>
        <v>2218.8682320000003</v>
      </c>
      <c r="I12" s="17"/>
      <c r="J12" s="17"/>
    </row>
    <row r="13" spans="1:13">
      <c r="A13" s="284"/>
    </row>
    <row r="14" spans="1:13" ht="15.75">
      <c r="A14" s="284">
        <f>A1+1</f>
        <v>2</v>
      </c>
      <c r="B14" s="248" t="s">
        <v>47</v>
      </c>
      <c r="C14" s="249"/>
      <c r="D14" s="249"/>
      <c r="E14" s="250" t="s">
        <v>48</v>
      </c>
      <c r="F14" s="250"/>
      <c r="G14" s="250"/>
      <c r="H14" s="250"/>
      <c r="I14" s="9">
        <f>H26</f>
        <v>15363.588000000002</v>
      </c>
      <c r="J14" s="9">
        <f>H28</f>
        <v>19076.967219600003</v>
      </c>
      <c r="K14" s="251"/>
      <c r="L14" s="251"/>
    </row>
    <row r="15" spans="1:13">
      <c r="A15" s="284"/>
      <c r="B15" s="161" t="s">
        <v>50</v>
      </c>
      <c r="C15" s="252" t="str">
        <f>$C$2</f>
        <v>PAVIMENTAÇÃO EM BLOQUETE - RUA CENTRAL DA COMUNIDADE DOS MEIOS (ITACARAMBI / MG)</v>
      </c>
      <c r="D15" s="252"/>
      <c r="E15" s="253"/>
      <c r="F15" s="254"/>
      <c r="G15" s="104" t="s">
        <v>51</v>
      </c>
      <c r="H15" s="105" t="str">
        <f>$H$2</f>
        <v xml:space="preserve">JULHO / 2.020   </v>
      </c>
      <c r="I15" s="10"/>
      <c r="J15" s="10"/>
    </row>
    <row r="16" spans="1:13" ht="15.75" customHeight="1">
      <c r="A16" s="284"/>
      <c r="B16" s="160" t="s">
        <v>52</v>
      </c>
      <c r="C16" s="255" t="str">
        <f>VLOOKUP(A14,ORÇAMENTO!$A$10:$I$26,3)</f>
        <v>ADMINISTRAÇÃO LOCAL</v>
      </c>
      <c r="D16" s="256"/>
      <c r="E16" s="106" t="s">
        <v>70</v>
      </c>
      <c r="F16" s="106" t="s">
        <v>15</v>
      </c>
      <c r="G16" s="104" t="s">
        <v>54</v>
      </c>
      <c r="H16" s="104" t="str">
        <f>VLOOKUP(A14,ORÇAMENTO!$A$10:$I$26,5)</f>
        <v>GL</v>
      </c>
      <c r="I16" s="11"/>
      <c r="J16" s="11"/>
    </row>
    <row r="17" spans="1:12" ht="6" customHeight="1">
      <c r="A17" s="284"/>
      <c r="B17" s="257"/>
      <c r="C17" s="258"/>
      <c r="D17" s="258"/>
      <c r="E17" s="258"/>
      <c r="F17" s="258"/>
      <c r="G17" s="258"/>
      <c r="H17" s="259"/>
      <c r="I17" s="12"/>
      <c r="J17" s="12"/>
    </row>
    <row r="18" spans="1:12" ht="27">
      <c r="A18" s="284"/>
      <c r="B18" s="107" t="s">
        <v>55</v>
      </c>
      <c r="C18" s="107" t="s">
        <v>56</v>
      </c>
      <c r="D18" s="107" t="s">
        <v>57</v>
      </c>
      <c r="E18" s="107" t="s">
        <v>58</v>
      </c>
      <c r="F18" s="107" t="s">
        <v>59</v>
      </c>
      <c r="G18" s="107" t="s">
        <v>60</v>
      </c>
      <c r="H18" s="107" t="s">
        <v>61</v>
      </c>
      <c r="I18" s="13"/>
      <c r="J18" s="13"/>
    </row>
    <row r="19" spans="1:12">
      <c r="A19" s="284"/>
      <c r="B19" s="180" t="s">
        <v>71</v>
      </c>
      <c r="C19" s="181">
        <v>14250</v>
      </c>
      <c r="D19" s="182" t="s">
        <v>72</v>
      </c>
      <c r="E19" s="179" t="s">
        <v>73</v>
      </c>
      <c r="F19" s="183">
        <v>300</v>
      </c>
      <c r="G19" s="184">
        <v>0.62</v>
      </c>
      <c r="H19" s="185">
        <f t="shared" ref="H19:H24" si="1">F19*G19</f>
        <v>186</v>
      </c>
      <c r="I19" s="14"/>
      <c r="J19" s="14"/>
    </row>
    <row r="20" spans="1:12">
      <c r="A20" s="284"/>
      <c r="B20" s="180" t="s">
        <v>71</v>
      </c>
      <c r="C20" s="181">
        <v>14583</v>
      </c>
      <c r="D20" s="182" t="s">
        <v>74</v>
      </c>
      <c r="E20" s="179" t="s">
        <v>75</v>
      </c>
      <c r="F20" s="183">
        <v>12</v>
      </c>
      <c r="G20" s="184">
        <f>1.9*11.73</f>
        <v>22.286999999999999</v>
      </c>
      <c r="H20" s="185">
        <f t="shared" si="1"/>
        <v>267.44399999999996</v>
      </c>
      <c r="I20" s="14"/>
      <c r="J20" s="14"/>
    </row>
    <row r="21" spans="1:12">
      <c r="A21" s="284"/>
      <c r="B21" s="180" t="s">
        <v>76</v>
      </c>
      <c r="C21" s="181" t="s">
        <v>77</v>
      </c>
      <c r="D21" s="182" t="s">
        <v>78</v>
      </c>
      <c r="E21" s="179" t="s">
        <v>79</v>
      </c>
      <c r="F21" s="183">
        <v>2</v>
      </c>
      <c r="G21" s="184">
        <v>65</v>
      </c>
      <c r="H21" s="185">
        <f t="shared" si="1"/>
        <v>130</v>
      </c>
      <c r="I21" s="14"/>
      <c r="J21" s="14"/>
    </row>
    <row r="22" spans="1:12" ht="27">
      <c r="A22" s="284"/>
      <c r="B22" s="179" t="s">
        <v>62</v>
      </c>
      <c r="C22" s="186">
        <v>90777</v>
      </c>
      <c r="D22" s="189" t="s">
        <v>266</v>
      </c>
      <c r="E22" s="187" t="s">
        <v>80</v>
      </c>
      <c r="F22" s="184">
        <v>20</v>
      </c>
      <c r="G22" s="188">
        <v>88.25</v>
      </c>
      <c r="H22" s="185">
        <f t="shared" si="1"/>
        <v>1765</v>
      </c>
      <c r="I22" s="14"/>
      <c r="J22" s="14"/>
    </row>
    <row r="23" spans="1:12" ht="27">
      <c r="A23" s="284"/>
      <c r="B23" s="179" t="s">
        <v>62</v>
      </c>
      <c r="C23" s="186">
        <v>40776</v>
      </c>
      <c r="D23" s="189" t="s">
        <v>267</v>
      </c>
      <c r="E23" s="187" t="s">
        <v>80</v>
      </c>
      <c r="F23" s="184">
        <v>110</v>
      </c>
      <c r="G23" s="188">
        <v>40.58</v>
      </c>
      <c r="H23" s="185">
        <f t="shared" si="1"/>
        <v>4463.8</v>
      </c>
      <c r="I23" s="14"/>
      <c r="J23" s="14"/>
    </row>
    <row r="24" spans="1:12" ht="27">
      <c r="A24" s="284"/>
      <c r="B24" s="179" t="s">
        <v>62</v>
      </c>
      <c r="C24" s="186">
        <v>90772</v>
      </c>
      <c r="D24" s="189" t="s">
        <v>268</v>
      </c>
      <c r="E24" s="187" t="s">
        <v>80</v>
      </c>
      <c r="F24" s="184">
        <v>55</v>
      </c>
      <c r="G24" s="188">
        <v>15.81</v>
      </c>
      <c r="H24" s="185">
        <f t="shared" si="1"/>
        <v>869.55000000000007</v>
      </c>
      <c r="I24" s="14"/>
      <c r="J24" s="14"/>
    </row>
    <row r="25" spans="1:12">
      <c r="A25" s="284"/>
      <c r="B25" s="260" t="s">
        <v>66</v>
      </c>
      <c r="C25" s="260"/>
      <c r="D25" s="261"/>
      <c r="E25" s="109">
        <v>0.5</v>
      </c>
      <c r="F25" s="262" t="s">
        <v>67</v>
      </c>
      <c r="G25" s="263"/>
      <c r="H25" s="48">
        <f>SUM(H19:H24)</f>
        <v>7681.7940000000008</v>
      </c>
      <c r="I25" s="14"/>
      <c r="J25" s="14"/>
    </row>
    <row r="26" spans="1:12">
      <c r="A26" s="284"/>
      <c r="B26" s="264" t="s">
        <v>24</v>
      </c>
      <c r="C26" s="264"/>
      <c r="D26" s="264"/>
      <c r="E26" s="265"/>
      <c r="F26" s="265"/>
      <c r="G26" s="264"/>
      <c r="H26" s="46">
        <f>H25/E25</f>
        <v>15363.588000000002</v>
      </c>
      <c r="I26" s="16"/>
      <c r="J26" s="16"/>
    </row>
    <row r="27" spans="1:12">
      <c r="A27" s="284"/>
      <c r="B27" s="264" t="s">
        <v>68</v>
      </c>
      <c r="C27" s="264"/>
      <c r="D27" s="264"/>
      <c r="E27" s="265"/>
      <c r="F27" s="265"/>
      <c r="G27" s="264"/>
      <c r="H27" s="47">
        <f>1+$M$1</f>
        <v>1.2417</v>
      </c>
      <c r="I27" s="17"/>
      <c r="J27" s="17"/>
    </row>
    <row r="28" spans="1:12">
      <c r="A28" s="284"/>
      <c r="B28" s="266" t="s">
        <v>69</v>
      </c>
      <c r="C28" s="266"/>
      <c r="D28" s="266"/>
      <c r="E28" s="267"/>
      <c r="F28" s="267"/>
      <c r="G28" s="266"/>
      <c r="H28" s="46">
        <f>H26*H27</f>
        <v>19076.967219600003</v>
      </c>
      <c r="I28" s="16"/>
      <c r="J28" s="16"/>
    </row>
    <row r="29" spans="1:12">
      <c r="A29" s="284"/>
      <c r="I29" s="17"/>
      <c r="J29" s="17"/>
    </row>
    <row r="30" spans="1:12" ht="15.75">
      <c r="A30" s="284">
        <f>A14+1</f>
        <v>3</v>
      </c>
      <c r="B30" s="248" t="s">
        <v>47</v>
      </c>
      <c r="C30" s="249"/>
      <c r="D30" s="249"/>
      <c r="E30" s="250" t="s">
        <v>48</v>
      </c>
      <c r="F30" s="250"/>
      <c r="G30" s="250"/>
      <c r="H30" s="250"/>
      <c r="I30" s="3">
        <f>H37</f>
        <v>1300</v>
      </c>
      <c r="J30" s="3">
        <f>H39</f>
        <v>1614.21</v>
      </c>
      <c r="K30" s="251"/>
      <c r="L30" s="251"/>
    </row>
    <row r="31" spans="1:12">
      <c r="A31" s="284"/>
      <c r="B31" s="161" t="s">
        <v>50</v>
      </c>
      <c r="C31" s="252" t="str">
        <f>$C$2</f>
        <v>PAVIMENTAÇÃO EM BLOQUETE - RUA CENTRAL DA COMUNIDADE DOS MEIOS (ITACARAMBI / MG)</v>
      </c>
      <c r="D31" s="252"/>
      <c r="E31" s="253"/>
      <c r="F31" s="254"/>
      <c r="G31" s="104" t="s">
        <v>51</v>
      </c>
      <c r="H31" s="105" t="str">
        <f>$H$2</f>
        <v xml:space="preserve">JULHO / 2.020   </v>
      </c>
      <c r="I31" s="9"/>
      <c r="J31" s="9"/>
    </row>
    <row r="32" spans="1:12">
      <c r="A32" s="284"/>
      <c r="B32" s="160" t="s">
        <v>52</v>
      </c>
      <c r="C32" s="255" t="str">
        <f>VLOOKUP(A30,ORÇAMENTO!$A$10:$I$26,3)</f>
        <v>CANTEIRO DE OBRAS</v>
      </c>
      <c r="D32" s="256"/>
      <c r="E32" s="106" t="s">
        <v>70</v>
      </c>
      <c r="F32" s="106" t="str">
        <f>VLOOKUP(A30,ORÇAMENTO!$A$10:$I$26,4)</f>
        <v>CPU</v>
      </c>
      <c r="G32" s="104" t="s">
        <v>54</v>
      </c>
      <c r="H32" s="104" t="str">
        <f>VLOOKUP(A30,ORÇAMENTO!$A$10:$I$26,5)</f>
        <v>GL</v>
      </c>
      <c r="I32" s="10"/>
      <c r="J32" s="10"/>
    </row>
    <row r="33" spans="1:12" ht="6" customHeight="1">
      <c r="A33" s="284"/>
      <c r="B33" s="257"/>
      <c r="C33" s="258"/>
      <c r="D33" s="258"/>
      <c r="E33" s="258"/>
      <c r="F33" s="258"/>
      <c r="G33" s="258"/>
      <c r="H33" s="259"/>
      <c r="I33" s="11"/>
      <c r="J33" s="11"/>
    </row>
    <row r="34" spans="1:12" ht="27">
      <c r="A34" s="284"/>
      <c r="B34" s="107" t="s">
        <v>55</v>
      </c>
      <c r="C34" s="107" t="s">
        <v>56</v>
      </c>
      <c r="D34" s="107" t="s">
        <v>57</v>
      </c>
      <c r="E34" s="107" t="s">
        <v>58</v>
      </c>
      <c r="F34" s="107" t="s">
        <v>59</v>
      </c>
      <c r="G34" s="107" t="s">
        <v>60</v>
      </c>
      <c r="H34" s="107" t="s">
        <v>61</v>
      </c>
      <c r="I34" s="12"/>
      <c r="J34" s="12"/>
    </row>
    <row r="35" spans="1:12" s="1" customFormat="1" ht="40.5">
      <c r="A35" s="284"/>
      <c r="B35" s="172" t="s">
        <v>76</v>
      </c>
      <c r="C35" s="173" t="s">
        <v>77</v>
      </c>
      <c r="D35" s="174" t="s">
        <v>81</v>
      </c>
      <c r="E35" s="179" t="s">
        <v>82</v>
      </c>
      <c r="F35" s="179">
        <v>2</v>
      </c>
      <c r="G35" s="177">
        <v>650</v>
      </c>
      <c r="H35" s="178">
        <f t="shared" ref="H35" si="2">F35*G35</f>
        <v>1300</v>
      </c>
      <c r="I35" s="13"/>
      <c r="J35" s="13"/>
    </row>
    <row r="36" spans="1:12">
      <c r="A36" s="284"/>
      <c r="B36" s="260" t="s">
        <v>66</v>
      </c>
      <c r="C36" s="260"/>
      <c r="D36" s="261"/>
      <c r="E36" s="109">
        <v>1</v>
      </c>
      <c r="F36" s="262" t="s">
        <v>67</v>
      </c>
      <c r="G36" s="263"/>
      <c r="H36" s="48">
        <f>SUM(H35:H35)</f>
        <v>1300</v>
      </c>
      <c r="I36" s="14"/>
      <c r="J36" s="14"/>
    </row>
    <row r="37" spans="1:12">
      <c r="A37" s="284"/>
      <c r="B37" s="264" t="s">
        <v>24</v>
      </c>
      <c r="C37" s="264"/>
      <c r="D37" s="264"/>
      <c r="E37" s="265"/>
      <c r="F37" s="265"/>
      <c r="G37" s="264"/>
      <c r="H37" s="46">
        <f>H36/E36</f>
        <v>1300</v>
      </c>
      <c r="I37" s="16"/>
      <c r="J37" s="16"/>
    </row>
    <row r="38" spans="1:12">
      <c r="A38" s="284"/>
      <c r="B38" s="264" t="s">
        <v>68</v>
      </c>
      <c r="C38" s="264"/>
      <c r="D38" s="264"/>
      <c r="E38" s="265"/>
      <c r="F38" s="265"/>
      <c r="G38" s="264"/>
      <c r="H38" s="47">
        <f>1+$M$1</f>
        <v>1.2417</v>
      </c>
      <c r="I38" s="17"/>
      <c r="J38" s="17"/>
    </row>
    <row r="39" spans="1:12">
      <c r="A39" s="284"/>
      <c r="B39" s="266" t="s">
        <v>69</v>
      </c>
      <c r="C39" s="266"/>
      <c r="D39" s="266"/>
      <c r="E39" s="267"/>
      <c r="F39" s="267"/>
      <c r="G39" s="266"/>
      <c r="H39" s="46">
        <f>H37*H38</f>
        <v>1614.21</v>
      </c>
      <c r="I39" s="16"/>
      <c r="J39" s="16"/>
    </row>
    <row r="40" spans="1:12">
      <c r="A40" s="284"/>
      <c r="I40" s="17"/>
      <c r="J40" s="17"/>
    </row>
    <row r="41" spans="1:12" ht="15.75">
      <c r="A41" s="284">
        <f>A30+1</f>
        <v>4</v>
      </c>
      <c r="B41" s="248" t="s">
        <v>47</v>
      </c>
      <c r="C41" s="249"/>
      <c r="D41" s="249"/>
      <c r="E41" s="250" t="s">
        <v>48</v>
      </c>
      <c r="F41" s="250"/>
      <c r="G41" s="250"/>
      <c r="H41" s="250"/>
      <c r="I41" s="9">
        <f>H54</f>
        <v>317.62909999999999</v>
      </c>
      <c r="J41" s="9">
        <f>H56</f>
        <v>394.40005346999999</v>
      </c>
      <c r="K41" s="251"/>
      <c r="L41" s="251"/>
    </row>
    <row r="42" spans="1:12">
      <c r="A42" s="284"/>
      <c r="B42" s="161" t="s">
        <v>50</v>
      </c>
      <c r="C42" s="252" t="str">
        <f>$C$2</f>
        <v>PAVIMENTAÇÃO EM BLOQUETE - RUA CENTRAL DA COMUNIDADE DOS MEIOS (ITACARAMBI / MG)</v>
      </c>
      <c r="D42" s="252"/>
      <c r="E42" s="253"/>
      <c r="F42" s="254"/>
      <c r="G42" s="104" t="s">
        <v>51</v>
      </c>
      <c r="H42" s="105" t="str">
        <f>$H$2</f>
        <v xml:space="preserve">JULHO / 2.020   </v>
      </c>
    </row>
    <row r="43" spans="1:12">
      <c r="A43" s="284"/>
      <c r="B43" s="160" t="s">
        <v>52</v>
      </c>
      <c r="C43" s="255" t="str">
        <f>VLOOKUP(A41,ORÇAMENTO!$A$10:$I$26,3)</f>
        <v>PLACA DE OBRA EM CHAPA DE AÇO GALVANIZADO</v>
      </c>
      <c r="D43" s="256"/>
      <c r="E43" s="106" t="s">
        <v>70</v>
      </c>
      <c r="F43" s="106" t="str">
        <f>VLOOKUP(A41,ORÇAMENTO!$A$10:$I$26,4)</f>
        <v>74209/001</v>
      </c>
      <c r="G43" s="104" t="s">
        <v>54</v>
      </c>
      <c r="H43" s="104" t="str">
        <f>VLOOKUP(A41,ORÇAMENTO!$A$10:$I$26,5)</f>
        <v>M2</v>
      </c>
      <c r="I43" s="10"/>
      <c r="J43" s="10"/>
    </row>
    <row r="44" spans="1:12" ht="6" customHeight="1">
      <c r="A44" s="284"/>
      <c r="B44" s="257"/>
      <c r="C44" s="258"/>
      <c r="D44" s="258"/>
      <c r="E44" s="258"/>
      <c r="F44" s="258"/>
      <c r="G44" s="258"/>
      <c r="H44" s="259"/>
      <c r="I44" s="11"/>
      <c r="J44" s="11"/>
    </row>
    <row r="45" spans="1:12" ht="27">
      <c r="A45" s="284"/>
      <c r="B45" s="107" t="s">
        <v>55</v>
      </c>
      <c r="C45" s="107" t="s">
        <v>56</v>
      </c>
      <c r="D45" s="107" t="s">
        <v>57</v>
      </c>
      <c r="E45" s="107" t="s">
        <v>58</v>
      </c>
      <c r="F45" s="107" t="s">
        <v>59</v>
      </c>
      <c r="G45" s="107" t="s">
        <v>60</v>
      </c>
      <c r="H45" s="107" t="s">
        <v>61</v>
      </c>
      <c r="I45" s="12"/>
      <c r="J45" s="12"/>
    </row>
    <row r="46" spans="1:12" ht="40.5">
      <c r="A46" s="284"/>
      <c r="B46" s="179" t="s">
        <v>71</v>
      </c>
      <c r="C46" s="191" t="s">
        <v>83</v>
      </c>
      <c r="D46" s="174" t="s">
        <v>84</v>
      </c>
      <c r="E46" s="179" t="s">
        <v>44</v>
      </c>
      <c r="F46" s="179" t="s">
        <v>85</v>
      </c>
      <c r="G46" s="192">
        <v>5.63</v>
      </c>
      <c r="H46" s="193">
        <f t="shared" ref="H46:H52" si="3">F46*G46</f>
        <v>5.63</v>
      </c>
      <c r="I46" s="13"/>
      <c r="J46" s="13"/>
    </row>
    <row r="47" spans="1:12" ht="40.5">
      <c r="A47" s="284"/>
      <c r="B47" s="179" t="s">
        <v>71</v>
      </c>
      <c r="C47" s="191" t="s">
        <v>86</v>
      </c>
      <c r="D47" s="174" t="s">
        <v>87</v>
      </c>
      <c r="E47" s="179" t="s">
        <v>44</v>
      </c>
      <c r="F47" s="179" t="s">
        <v>88</v>
      </c>
      <c r="G47" s="192">
        <v>3.32</v>
      </c>
      <c r="H47" s="193">
        <f t="shared" si="3"/>
        <v>13.28</v>
      </c>
      <c r="I47" s="14"/>
      <c r="J47" s="14"/>
    </row>
    <row r="48" spans="1:12" ht="40.5">
      <c r="A48" s="284"/>
      <c r="B48" s="179" t="s">
        <v>71</v>
      </c>
      <c r="C48" s="191" t="s">
        <v>89</v>
      </c>
      <c r="D48" s="174" t="s">
        <v>90</v>
      </c>
      <c r="E48" s="179" t="s">
        <v>34</v>
      </c>
      <c r="F48" s="179" t="s">
        <v>85</v>
      </c>
      <c r="G48" s="192">
        <v>245</v>
      </c>
      <c r="H48" s="193">
        <f t="shared" si="3"/>
        <v>245</v>
      </c>
      <c r="I48" s="14"/>
      <c r="J48" s="14"/>
    </row>
    <row r="49" spans="1:12" ht="27">
      <c r="A49" s="284"/>
      <c r="B49" s="179" t="s">
        <v>71</v>
      </c>
      <c r="C49" s="191" t="s">
        <v>91</v>
      </c>
      <c r="D49" s="174" t="s">
        <v>92</v>
      </c>
      <c r="E49" s="179" t="s">
        <v>93</v>
      </c>
      <c r="F49" s="179" t="s">
        <v>94</v>
      </c>
      <c r="G49" s="192">
        <v>10.17</v>
      </c>
      <c r="H49" s="193">
        <f t="shared" si="3"/>
        <v>1.1187</v>
      </c>
      <c r="I49" s="14"/>
      <c r="J49" s="14"/>
    </row>
    <row r="50" spans="1:12" ht="27">
      <c r="A50" s="284"/>
      <c r="B50" s="179" t="s">
        <v>62</v>
      </c>
      <c r="C50" s="191" t="s">
        <v>95</v>
      </c>
      <c r="D50" s="174" t="s">
        <v>96</v>
      </c>
      <c r="E50" s="179" t="s">
        <v>80</v>
      </c>
      <c r="F50" s="179" t="s">
        <v>85</v>
      </c>
      <c r="G50" s="192">
        <v>20.66</v>
      </c>
      <c r="H50" s="193">
        <f t="shared" si="3"/>
        <v>20.66</v>
      </c>
      <c r="I50" s="14"/>
      <c r="J50" s="14"/>
    </row>
    <row r="51" spans="1:12">
      <c r="A51" s="284"/>
      <c r="B51" s="179" t="s">
        <v>62</v>
      </c>
      <c r="C51" s="191" t="s">
        <v>97</v>
      </c>
      <c r="D51" s="174" t="s">
        <v>98</v>
      </c>
      <c r="E51" s="179" t="s">
        <v>80</v>
      </c>
      <c r="F51" s="179" t="s">
        <v>99</v>
      </c>
      <c r="G51" s="192">
        <v>14.76</v>
      </c>
      <c r="H51" s="193">
        <f t="shared" si="3"/>
        <v>29.52</v>
      </c>
      <c r="I51" s="14"/>
      <c r="J51" s="14"/>
    </row>
    <row r="52" spans="1:12" ht="40.5">
      <c r="A52" s="284"/>
      <c r="B52" s="179" t="s">
        <v>62</v>
      </c>
      <c r="C52" s="191" t="s">
        <v>100</v>
      </c>
      <c r="D52" s="174" t="s">
        <v>101</v>
      </c>
      <c r="E52" s="179" t="s">
        <v>36</v>
      </c>
      <c r="F52" s="179" t="s">
        <v>102</v>
      </c>
      <c r="G52" s="192">
        <v>242.04</v>
      </c>
      <c r="H52" s="193">
        <f t="shared" si="3"/>
        <v>2.4203999999999999</v>
      </c>
      <c r="I52" s="14"/>
      <c r="J52" s="14"/>
    </row>
    <row r="53" spans="1:12">
      <c r="A53" s="284"/>
      <c r="B53" s="260" t="s">
        <v>66</v>
      </c>
      <c r="C53" s="260"/>
      <c r="D53" s="261"/>
      <c r="E53" s="109">
        <v>1</v>
      </c>
      <c r="F53" s="262" t="s">
        <v>67</v>
      </c>
      <c r="G53" s="263"/>
      <c r="H53" s="48">
        <f>SUM(H46:H52)</f>
        <v>317.62909999999999</v>
      </c>
      <c r="I53" s="14"/>
      <c r="J53" s="14"/>
    </row>
    <row r="54" spans="1:12">
      <c r="A54" s="284"/>
      <c r="B54" s="264" t="s">
        <v>24</v>
      </c>
      <c r="C54" s="264"/>
      <c r="D54" s="264"/>
      <c r="E54" s="265"/>
      <c r="F54" s="265"/>
      <c r="G54" s="264"/>
      <c r="H54" s="46">
        <f>H53/E53</f>
        <v>317.62909999999999</v>
      </c>
      <c r="I54" s="16"/>
      <c r="J54" s="16"/>
    </row>
    <row r="55" spans="1:12">
      <c r="A55" s="284"/>
      <c r="B55" s="264" t="s">
        <v>68</v>
      </c>
      <c r="C55" s="264"/>
      <c r="D55" s="264"/>
      <c r="E55" s="265"/>
      <c r="F55" s="265"/>
      <c r="G55" s="264"/>
      <c r="H55" s="47">
        <f>1+$M$1</f>
        <v>1.2417</v>
      </c>
      <c r="I55" s="17"/>
      <c r="J55" s="17"/>
    </row>
    <row r="56" spans="1:12">
      <c r="A56" s="284"/>
      <c r="B56" s="266" t="s">
        <v>69</v>
      </c>
      <c r="C56" s="266"/>
      <c r="D56" s="266"/>
      <c r="E56" s="267"/>
      <c r="F56" s="267"/>
      <c r="G56" s="266"/>
      <c r="H56" s="46">
        <f>H54*H55</f>
        <v>394.40005346999999</v>
      </c>
      <c r="I56" s="16"/>
      <c r="J56" s="16"/>
    </row>
    <row r="57" spans="1:12">
      <c r="A57" s="284"/>
      <c r="I57" s="17"/>
      <c r="J57" s="17"/>
    </row>
    <row r="58" spans="1:12" ht="15.75">
      <c r="A58" s="284">
        <f>A41+1</f>
        <v>5</v>
      </c>
      <c r="B58" s="248" t="s">
        <v>47</v>
      </c>
      <c r="C58" s="249"/>
      <c r="D58" s="249"/>
      <c r="E58" s="250" t="s">
        <v>48</v>
      </c>
      <c r="F58" s="250"/>
      <c r="G58" s="250"/>
      <c r="H58" s="250"/>
      <c r="I58" s="3">
        <f>H66</f>
        <v>0.58700000000000008</v>
      </c>
      <c r="J58" s="3">
        <f>H68</f>
        <v>0.72887790000000008</v>
      </c>
      <c r="K58" s="251"/>
      <c r="L58" s="251"/>
    </row>
    <row r="59" spans="1:12">
      <c r="A59" s="284"/>
      <c r="B59" s="161" t="s">
        <v>50</v>
      </c>
      <c r="C59" s="252" t="str">
        <f>$C$2</f>
        <v>PAVIMENTAÇÃO EM BLOQUETE - RUA CENTRAL DA COMUNIDADE DOS MEIOS (ITACARAMBI / MG)</v>
      </c>
      <c r="D59" s="252"/>
      <c r="E59" s="253"/>
      <c r="F59" s="254"/>
      <c r="G59" s="104" t="s">
        <v>51</v>
      </c>
      <c r="H59" s="105" t="str">
        <f>$H$2</f>
        <v xml:space="preserve">JULHO / 2.020   </v>
      </c>
      <c r="I59" s="9"/>
      <c r="J59" s="9"/>
    </row>
    <row r="60" spans="1:12">
      <c r="A60" s="284"/>
      <c r="B60" s="160" t="s">
        <v>52</v>
      </c>
      <c r="C60" s="255" t="str">
        <f>VLOOKUP(A58,ORÇAMENTO!$A$10:$I$26,3)</f>
        <v>LOCAÇÃO DE PAVIMENTAÇÃO</v>
      </c>
      <c r="D60" s="256"/>
      <c r="E60" s="106" t="s">
        <v>70</v>
      </c>
      <c r="F60" s="106">
        <f>VLOOKUP(A58,ORÇAMENTO!$A$10:$I$26,4)</f>
        <v>99064</v>
      </c>
      <c r="G60" s="104" t="s">
        <v>54</v>
      </c>
      <c r="H60" s="104" t="str">
        <f>VLOOKUP(A58,ORÇAMENTO!$A$10:$I$26,5)</f>
        <v>M</v>
      </c>
      <c r="I60" s="10"/>
      <c r="J60" s="10"/>
    </row>
    <row r="61" spans="1:12">
      <c r="A61" s="284"/>
      <c r="B61" s="257"/>
      <c r="C61" s="258"/>
      <c r="D61" s="258"/>
      <c r="E61" s="258"/>
      <c r="F61" s="258"/>
      <c r="G61" s="258"/>
      <c r="H61" s="259"/>
      <c r="I61" s="11"/>
      <c r="J61" s="11"/>
    </row>
    <row r="62" spans="1:12" ht="27">
      <c r="A62" s="284"/>
      <c r="B62" s="107" t="s">
        <v>55</v>
      </c>
      <c r="C62" s="107" t="s">
        <v>56</v>
      </c>
      <c r="D62" s="107" t="s">
        <v>57</v>
      </c>
      <c r="E62" s="107" t="s">
        <v>58</v>
      </c>
      <c r="F62" s="107" t="s">
        <v>59</v>
      </c>
      <c r="G62" s="107" t="s">
        <v>60</v>
      </c>
      <c r="H62" s="107" t="s">
        <v>61</v>
      </c>
      <c r="I62" s="12"/>
      <c r="J62" s="12"/>
    </row>
    <row r="63" spans="1:12" ht="27">
      <c r="A63" s="284"/>
      <c r="B63" s="113" t="s">
        <v>62</v>
      </c>
      <c r="C63" s="110" t="s">
        <v>178</v>
      </c>
      <c r="D63" s="112" t="s">
        <v>179</v>
      </c>
      <c r="E63" s="113" t="s">
        <v>180</v>
      </c>
      <c r="F63" s="116" t="s">
        <v>181</v>
      </c>
      <c r="G63" s="114" t="s">
        <v>182</v>
      </c>
      <c r="H63" s="115">
        <f t="shared" ref="H63" si="4">F63*G63</f>
        <v>0.58700000000000008</v>
      </c>
      <c r="I63" s="13"/>
      <c r="J63" s="13"/>
    </row>
    <row r="64" spans="1:12">
      <c r="A64" s="284"/>
      <c r="B64" s="113"/>
      <c r="C64" s="110"/>
      <c r="D64" s="112"/>
      <c r="E64" s="113"/>
      <c r="F64" s="116"/>
      <c r="G64" s="114"/>
      <c r="H64" s="115"/>
      <c r="I64" s="14"/>
      <c r="J64" s="14"/>
    </row>
    <row r="65" spans="1:12">
      <c r="A65" s="284"/>
      <c r="B65" s="260" t="s">
        <v>66</v>
      </c>
      <c r="C65" s="260"/>
      <c r="D65" s="261"/>
      <c r="E65" s="109">
        <v>1</v>
      </c>
      <c r="F65" s="262" t="s">
        <v>67</v>
      </c>
      <c r="G65" s="263"/>
      <c r="H65" s="48">
        <f>SUM(H63:H64)</f>
        <v>0.58700000000000008</v>
      </c>
      <c r="I65" s="14"/>
      <c r="J65" s="14"/>
    </row>
    <row r="66" spans="1:12">
      <c r="A66" s="284"/>
      <c r="B66" s="264" t="s">
        <v>24</v>
      </c>
      <c r="C66" s="264"/>
      <c r="D66" s="264"/>
      <c r="E66" s="265"/>
      <c r="F66" s="265"/>
      <c r="G66" s="264"/>
      <c r="H66" s="46">
        <f>H65/E65</f>
        <v>0.58700000000000008</v>
      </c>
      <c r="I66" s="16"/>
      <c r="J66" s="16"/>
    </row>
    <row r="67" spans="1:12">
      <c r="A67" s="284"/>
      <c r="B67" s="264" t="s">
        <v>68</v>
      </c>
      <c r="C67" s="264"/>
      <c r="D67" s="264"/>
      <c r="E67" s="265"/>
      <c r="F67" s="265"/>
      <c r="G67" s="264"/>
      <c r="H67" s="47">
        <f>1+$M$1</f>
        <v>1.2417</v>
      </c>
      <c r="I67" s="17"/>
      <c r="J67" s="17"/>
    </row>
    <row r="68" spans="1:12">
      <c r="A68" s="284"/>
      <c r="B68" s="266" t="s">
        <v>69</v>
      </c>
      <c r="C68" s="266"/>
      <c r="D68" s="266"/>
      <c r="E68" s="267"/>
      <c r="F68" s="267"/>
      <c r="G68" s="266"/>
      <c r="H68" s="46">
        <f>H66*H67</f>
        <v>0.72887790000000008</v>
      </c>
      <c r="I68" s="16"/>
      <c r="J68" s="16"/>
    </row>
    <row r="69" spans="1:12">
      <c r="A69" s="284"/>
      <c r="I69" s="17"/>
      <c r="J69" s="17"/>
    </row>
    <row r="70" spans="1:12" ht="15.75" customHeight="1">
      <c r="A70" s="284">
        <f>A58+1</f>
        <v>6</v>
      </c>
      <c r="B70" s="268" t="s">
        <v>47</v>
      </c>
      <c r="C70" s="269"/>
      <c r="D70" s="270"/>
      <c r="E70" s="271" t="s">
        <v>48</v>
      </c>
      <c r="F70" s="272"/>
      <c r="G70" s="272"/>
      <c r="H70" s="273"/>
      <c r="I70" s="9">
        <f>H84</f>
        <v>3.7145283230000001</v>
      </c>
      <c r="J70" s="3">
        <f>H86</f>
        <v>4.6123298186691004</v>
      </c>
      <c r="K70" s="274"/>
      <c r="L70" s="275"/>
    </row>
    <row r="71" spans="1:12">
      <c r="A71" s="284"/>
      <c r="B71" s="161" t="s">
        <v>50</v>
      </c>
      <c r="C71" s="252" t="str">
        <f>$C$2</f>
        <v>PAVIMENTAÇÃO EM BLOQUETE - RUA CENTRAL DA COMUNIDADE DOS MEIOS (ITACARAMBI / MG)</v>
      </c>
      <c r="D71" s="252"/>
      <c r="E71" s="253"/>
      <c r="F71" s="254"/>
      <c r="G71" s="104" t="s">
        <v>51</v>
      </c>
      <c r="H71" s="105" t="str">
        <f>$H$2</f>
        <v xml:space="preserve">JULHO / 2.020   </v>
      </c>
      <c r="J71" s="9">
        <f>H87</f>
        <v>0</v>
      </c>
    </row>
    <row r="72" spans="1:12" ht="42.75" customHeight="1">
      <c r="A72" s="284"/>
      <c r="B72" s="160" t="s">
        <v>52</v>
      </c>
      <c r="C72" s="255" t="str">
        <f>VLOOKUP(A70,ORÇAMENTO!$A$10:$I$26,3)</f>
        <v>ESCAVACAO, CARGA E TRANSPORTE DE MATERIAL DE 1A CATEGORIA COM TRATOR SOBRE ESTEIRAS 347 HP E CACAMBA 6M3, DMT 50 A 200M</v>
      </c>
      <c r="D72" s="256"/>
      <c r="E72" s="106" t="s">
        <v>70</v>
      </c>
      <c r="F72" s="106" t="str">
        <f>VLOOKUP(A70,ORÇAMENTO!$A$10:$I$26,4)</f>
        <v>74154/001</v>
      </c>
      <c r="G72" s="104" t="s">
        <v>54</v>
      </c>
      <c r="H72" s="104" t="str">
        <f>VLOOKUP(A70,ORÇAMENTO!$A$10:$I$26,5)</f>
        <v>M3</v>
      </c>
      <c r="I72" s="10"/>
      <c r="J72" s="10"/>
    </row>
    <row r="73" spans="1:12" ht="6" customHeight="1">
      <c r="A73" s="284"/>
      <c r="B73" s="257"/>
      <c r="C73" s="258"/>
      <c r="D73" s="258"/>
      <c r="E73" s="258"/>
      <c r="F73" s="258"/>
      <c r="G73" s="258"/>
      <c r="H73" s="259"/>
      <c r="I73" s="11"/>
      <c r="J73" s="11"/>
    </row>
    <row r="74" spans="1:12" ht="27">
      <c r="A74" s="284"/>
      <c r="B74" s="107" t="s">
        <v>55</v>
      </c>
      <c r="C74" s="107" t="s">
        <v>56</v>
      </c>
      <c r="D74" s="107" t="s">
        <v>57</v>
      </c>
      <c r="E74" s="107" t="s">
        <v>58</v>
      </c>
      <c r="F74" s="107" t="s">
        <v>59</v>
      </c>
      <c r="G74" s="107" t="s">
        <v>60</v>
      </c>
      <c r="H74" s="107" t="s">
        <v>61</v>
      </c>
      <c r="I74" s="12"/>
      <c r="J74" s="12"/>
    </row>
    <row r="75" spans="1:12" ht="40.5">
      <c r="A75" s="284"/>
      <c r="B75" s="118" t="s">
        <v>62</v>
      </c>
      <c r="C75" s="117" t="s">
        <v>185</v>
      </c>
      <c r="D75" s="117" t="s">
        <v>186</v>
      </c>
      <c r="E75" s="118" t="s">
        <v>103</v>
      </c>
      <c r="F75" s="118" t="s">
        <v>187</v>
      </c>
      <c r="G75" s="119" t="s">
        <v>188</v>
      </c>
      <c r="H75" s="8">
        <f t="shared" ref="H75:H82" si="5">F75*G75</f>
        <v>1.2502755999999999</v>
      </c>
      <c r="I75" s="13"/>
      <c r="J75" s="13"/>
    </row>
    <row r="76" spans="1:12" ht="40.5">
      <c r="A76" s="284"/>
      <c r="B76" s="118" t="s">
        <v>62</v>
      </c>
      <c r="C76" s="117" t="s">
        <v>189</v>
      </c>
      <c r="D76" s="117" t="s">
        <v>190</v>
      </c>
      <c r="E76" s="118" t="s">
        <v>104</v>
      </c>
      <c r="F76" s="118" t="s">
        <v>191</v>
      </c>
      <c r="G76" s="119" t="s">
        <v>192</v>
      </c>
      <c r="H76" s="8">
        <f t="shared" si="5"/>
        <v>6.4799172000000002E-2</v>
      </c>
      <c r="I76" s="13"/>
      <c r="J76" s="13"/>
    </row>
    <row r="77" spans="1:12" ht="54">
      <c r="A77" s="284"/>
      <c r="B77" s="118" t="s">
        <v>62</v>
      </c>
      <c r="C77" s="117" t="s">
        <v>110</v>
      </c>
      <c r="D77" s="117" t="s">
        <v>111</v>
      </c>
      <c r="E77" s="118" t="s">
        <v>103</v>
      </c>
      <c r="F77" s="118" t="s">
        <v>193</v>
      </c>
      <c r="G77" s="119" t="s">
        <v>194</v>
      </c>
      <c r="H77" s="8">
        <f t="shared" si="5"/>
        <v>2.7481488000000002E-2</v>
      </c>
      <c r="I77" s="13"/>
      <c r="J77" s="13"/>
    </row>
    <row r="78" spans="1:12" ht="54">
      <c r="A78" s="284"/>
      <c r="B78" s="118" t="s">
        <v>62</v>
      </c>
      <c r="C78" s="117" t="s">
        <v>113</v>
      </c>
      <c r="D78" s="117" t="s">
        <v>114</v>
      </c>
      <c r="E78" s="118" t="s">
        <v>104</v>
      </c>
      <c r="F78" s="118" t="s">
        <v>195</v>
      </c>
      <c r="G78" s="119" t="s">
        <v>196</v>
      </c>
      <c r="H78" s="8">
        <f t="shared" si="5"/>
        <v>0.213542341</v>
      </c>
      <c r="I78" s="13"/>
      <c r="J78" s="13"/>
    </row>
    <row r="79" spans="1:12" ht="54">
      <c r="A79" s="284"/>
      <c r="B79" s="118" t="s">
        <v>62</v>
      </c>
      <c r="C79" s="117" t="s">
        <v>197</v>
      </c>
      <c r="D79" s="117" t="s">
        <v>198</v>
      </c>
      <c r="E79" s="118" t="s">
        <v>103</v>
      </c>
      <c r="F79" s="118" t="s">
        <v>199</v>
      </c>
      <c r="G79" s="119" t="s">
        <v>200</v>
      </c>
      <c r="H79" s="8">
        <f t="shared" si="5"/>
        <v>0.54803700600000005</v>
      </c>
      <c r="I79" s="13"/>
      <c r="J79" s="13"/>
    </row>
    <row r="80" spans="1:12" ht="67.5">
      <c r="A80" s="284"/>
      <c r="B80" s="118" t="s">
        <v>62</v>
      </c>
      <c r="C80" s="117" t="s">
        <v>201</v>
      </c>
      <c r="D80" s="117" t="s">
        <v>202</v>
      </c>
      <c r="E80" s="118" t="s">
        <v>103</v>
      </c>
      <c r="F80" s="118" t="s">
        <v>203</v>
      </c>
      <c r="G80" s="119" t="s">
        <v>204</v>
      </c>
      <c r="H80" s="8">
        <f t="shared" si="5"/>
        <v>1.3359966599999999</v>
      </c>
      <c r="I80" s="13"/>
      <c r="J80" s="13"/>
    </row>
    <row r="81" spans="1:12" ht="67.5">
      <c r="A81" s="284"/>
      <c r="B81" s="118" t="s">
        <v>62</v>
      </c>
      <c r="C81" s="117" t="s">
        <v>205</v>
      </c>
      <c r="D81" s="117" t="s">
        <v>206</v>
      </c>
      <c r="E81" s="118" t="s">
        <v>104</v>
      </c>
      <c r="F81" s="118" t="s">
        <v>207</v>
      </c>
      <c r="G81" s="119" t="s">
        <v>208</v>
      </c>
      <c r="H81" s="8">
        <f t="shared" si="5"/>
        <v>9.6564624000000002E-2</v>
      </c>
      <c r="I81" s="13"/>
      <c r="J81" s="13"/>
    </row>
    <row r="82" spans="1:12">
      <c r="A82" s="284"/>
      <c r="B82" s="118" t="s">
        <v>62</v>
      </c>
      <c r="C82" s="117" t="s">
        <v>97</v>
      </c>
      <c r="D82" s="117" t="s">
        <v>98</v>
      </c>
      <c r="E82" s="118" t="s">
        <v>80</v>
      </c>
      <c r="F82" s="118" t="s">
        <v>209</v>
      </c>
      <c r="G82" s="119" t="s">
        <v>183</v>
      </c>
      <c r="H82" s="8">
        <f t="shared" si="5"/>
        <v>0.17783143200000001</v>
      </c>
      <c r="I82" s="13"/>
      <c r="J82" s="13"/>
    </row>
    <row r="83" spans="1:12">
      <c r="A83" s="284"/>
      <c r="B83" s="262" t="s">
        <v>66</v>
      </c>
      <c r="C83" s="253"/>
      <c r="D83" s="254"/>
      <c r="E83" s="109">
        <v>1</v>
      </c>
      <c r="F83" s="262" t="s">
        <v>67</v>
      </c>
      <c r="G83" s="263"/>
      <c r="H83" s="48">
        <f>SUM(H75:H82)</f>
        <v>3.7145283230000001</v>
      </c>
      <c r="I83" s="14"/>
      <c r="J83" s="14"/>
    </row>
    <row r="84" spans="1:12">
      <c r="A84" s="284"/>
      <c r="B84" s="276" t="s">
        <v>24</v>
      </c>
      <c r="C84" s="277"/>
      <c r="D84" s="277"/>
      <c r="E84" s="278"/>
      <c r="F84" s="278"/>
      <c r="G84" s="279"/>
      <c r="H84" s="46">
        <f>H83/E83</f>
        <v>3.7145283230000001</v>
      </c>
      <c r="I84" s="16"/>
      <c r="J84" s="16"/>
    </row>
    <row r="85" spans="1:12">
      <c r="A85" s="284"/>
      <c r="B85" s="276" t="s">
        <v>68</v>
      </c>
      <c r="C85" s="277"/>
      <c r="D85" s="277"/>
      <c r="E85" s="278"/>
      <c r="F85" s="278"/>
      <c r="G85" s="279"/>
      <c r="H85" s="47">
        <f>1+$M$1</f>
        <v>1.2417</v>
      </c>
      <c r="I85" s="17"/>
      <c r="J85" s="17"/>
    </row>
    <row r="86" spans="1:12">
      <c r="A86" s="284"/>
      <c r="B86" s="280" t="s">
        <v>69</v>
      </c>
      <c r="C86" s="281"/>
      <c r="D86" s="281"/>
      <c r="E86" s="282"/>
      <c r="F86" s="282"/>
      <c r="G86" s="283"/>
      <c r="H86" s="46">
        <f>H84*H85</f>
        <v>4.6123298186691004</v>
      </c>
      <c r="I86" s="16"/>
      <c r="J86" s="16"/>
    </row>
    <row r="87" spans="1:12">
      <c r="A87" s="284"/>
      <c r="I87" s="17"/>
      <c r="J87" s="17"/>
    </row>
    <row r="88" spans="1:12" ht="15.75" customHeight="1">
      <c r="A88" s="284">
        <f>A70+1</f>
        <v>7</v>
      </c>
      <c r="B88" s="268" t="s">
        <v>47</v>
      </c>
      <c r="C88" s="269"/>
      <c r="D88" s="270"/>
      <c r="E88" s="271" t="s">
        <v>48</v>
      </c>
      <c r="F88" s="272"/>
      <c r="G88" s="272"/>
      <c r="H88" s="273"/>
      <c r="I88" s="9">
        <f>H102</f>
        <v>1.497096</v>
      </c>
      <c r="J88" s="3">
        <f>H104</f>
        <v>1.8589441032</v>
      </c>
      <c r="K88" s="274"/>
      <c r="L88" s="251"/>
    </row>
    <row r="89" spans="1:12">
      <c r="A89" s="284"/>
      <c r="B89" s="161" t="s">
        <v>50</v>
      </c>
      <c r="C89" s="252" t="str">
        <f>$C$2</f>
        <v>PAVIMENTAÇÃO EM BLOQUETE - RUA CENTRAL DA COMUNIDADE DOS MEIOS (ITACARAMBI / MG)</v>
      </c>
      <c r="D89" s="252"/>
      <c r="E89" s="253"/>
      <c r="F89" s="254"/>
      <c r="G89" s="104" t="s">
        <v>51</v>
      </c>
      <c r="H89" s="105" t="str">
        <f>$H$2</f>
        <v xml:space="preserve">JULHO / 2.020   </v>
      </c>
      <c r="J89" s="9"/>
    </row>
    <row r="90" spans="1:12" ht="27.75" customHeight="1">
      <c r="A90" s="284"/>
      <c r="B90" s="160" t="s">
        <v>52</v>
      </c>
      <c r="C90" s="255" t="str">
        <f>VLOOKUP(A88,ORÇAMENTO!$A$10:$I$26,3)</f>
        <v>REGULARIZAÇÃO E COMPACTAÇÃO DE SUBLEITO</v>
      </c>
      <c r="D90" s="256"/>
      <c r="E90" s="106" t="s">
        <v>70</v>
      </c>
      <c r="F90" s="106">
        <f>VLOOKUP(A88,ORÇAMENTO!$A$10:$I$26,4)</f>
        <v>100576</v>
      </c>
      <c r="G90" s="104" t="s">
        <v>54</v>
      </c>
      <c r="H90" s="104" t="str">
        <f>VLOOKUP(A88,ORÇAMENTO!$A$10:$I$26,5)</f>
        <v>M2</v>
      </c>
      <c r="I90" s="10"/>
      <c r="J90" s="10"/>
    </row>
    <row r="91" spans="1:12" ht="6" customHeight="1">
      <c r="A91" s="284"/>
      <c r="B91" s="257"/>
      <c r="C91" s="258"/>
      <c r="D91" s="258"/>
      <c r="E91" s="258"/>
      <c r="F91" s="258"/>
      <c r="G91" s="258"/>
      <c r="H91" s="259"/>
      <c r="I91" s="11"/>
      <c r="J91" s="11"/>
    </row>
    <row r="92" spans="1:12" ht="27">
      <c r="A92" s="284"/>
      <c r="B92" s="107" t="s">
        <v>55</v>
      </c>
      <c r="C92" s="107" t="s">
        <v>56</v>
      </c>
      <c r="D92" s="107" t="s">
        <v>57</v>
      </c>
      <c r="E92" s="107" t="s">
        <v>58</v>
      </c>
      <c r="F92" s="107" t="s">
        <v>59</v>
      </c>
      <c r="G92" s="107" t="s">
        <v>60</v>
      </c>
      <c r="H92" s="107" t="s">
        <v>61</v>
      </c>
      <c r="I92" s="12"/>
      <c r="J92" s="12"/>
    </row>
    <row r="93" spans="1:12" ht="67.5">
      <c r="A93" s="284"/>
      <c r="B93" s="118" t="s">
        <v>62</v>
      </c>
      <c r="C93" s="117" t="s">
        <v>105</v>
      </c>
      <c r="D93" s="117" t="s">
        <v>106</v>
      </c>
      <c r="E93" s="118" t="s">
        <v>103</v>
      </c>
      <c r="F93" s="118" t="s">
        <v>210</v>
      </c>
      <c r="G93" s="119" t="s">
        <v>211</v>
      </c>
      <c r="H93" s="8">
        <f t="shared" ref="H93:H100" si="6">F93*G93</f>
        <v>0.16119</v>
      </c>
      <c r="I93" s="13"/>
      <c r="J93" s="13"/>
    </row>
    <row r="94" spans="1:12" ht="67.5">
      <c r="A94" s="284"/>
      <c r="B94" s="118" t="s">
        <v>62</v>
      </c>
      <c r="C94" s="117" t="s">
        <v>108</v>
      </c>
      <c r="D94" s="117" t="s">
        <v>109</v>
      </c>
      <c r="E94" s="118" t="s">
        <v>104</v>
      </c>
      <c r="F94" s="118" t="s">
        <v>125</v>
      </c>
      <c r="G94" s="119" t="s">
        <v>212</v>
      </c>
      <c r="H94" s="8">
        <f t="shared" si="6"/>
        <v>0.26418000000000003</v>
      </c>
      <c r="I94" s="13"/>
      <c r="J94" s="13"/>
    </row>
    <row r="95" spans="1:12" ht="54">
      <c r="A95" s="284"/>
      <c r="B95" s="118" t="s">
        <v>62</v>
      </c>
      <c r="C95" s="117" t="s">
        <v>110</v>
      </c>
      <c r="D95" s="117" t="s">
        <v>111</v>
      </c>
      <c r="E95" s="118" t="s">
        <v>103</v>
      </c>
      <c r="F95" s="118" t="s">
        <v>115</v>
      </c>
      <c r="G95" s="119" t="s">
        <v>194</v>
      </c>
      <c r="H95" s="8">
        <f t="shared" si="6"/>
        <v>1.3686000000000002E-2</v>
      </c>
      <c r="I95" s="13"/>
      <c r="J95" s="13"/>
    </row>
    <row r="96" spans="1:12" ht="54">
      <c r="A96" s="284"/>
      <c r="B96" s="118" t="s">
        <v>62</v>
      </c>
      <c r="C96" s="117" t="s">
        <v>113</v>
      </c>
      <c r="D96" s="117" t="s">
        <v>114</v>
      </c>
      <c r="E96" s="118" t="s">
        <v>104</v>
      </c>
      <c r="F96" s="118" t="s">
        <v>112</v>
      </c>
      <c r="G96" s="119" t="s">
        <v>196</v>
      </c>
      <c r="H96" s="8">
        <f t="shared" si="6"/>
        <v>0.44775999999999999</v>
      </c>
      <c r="I96" s="13"/>
      <c r="J96" s="13"/>
    </row>
    <row r="97" spans="1:12" ht="67.5">
      <c r="A97" s="284"/>
      <c r="B97" s="118" t="s">
        <v>62</v>
      </c>
      <c r="C97" s="117" t="s">
        <v>213</v>
      </c>
      <c r="D97" s="117" t="s">
        <v>214</v>
      </c>
      <c r="E97" s="118" t="s">
        <v>103</v>
      </c>
      <c r="F97" s="118" t="s">
        <v>107</v>
      </c>
      <c r="G97" s="119" t="s">
        <v>215</v>
      </c>
      <c r="H97" s="8">
        <f t="shared" si="6"/>
        <v>0.25777999999999995</v>
      </c>
      <c r="I97" s="13"/>
      <c r="J97" s="13"/>
    </row>
    <row r="98" spans="1:12">
      <c r="A98" s="284"/>
      <c r="B98" s="118" t="s">
        <v>62</v>
      </c>
      <c r="C98" s="117" t="s">
        <v>97</v>
      </c>
      <c r="D98" s="117" t="s">
        <v>98</v>
      </c>
      <c r="E98" s="118" t="s">
        <v>80</v>
      </c>
      <c r="F98" s="118" t="s">
        <v>112</v>
      </c>
      <c r="G98" s="119" t="s">
        <v>183</v>
      </c>
      <c r="H98" s="8">
        <f t="shared" si="6"/>
        <v>0.11808</v>
      </c>
      <c r="I98" s="13"/>
      <c r="J98" s="13"/>
    </row>
    <row r="99" spans="1:12" ht="67.5">
      <c r="A99" s="284"/>
      <c r="B99" s="118" t="s">
        <v>62</v>
      </c>
      <c r="C99" s="117" t="s">
        <v>216</v>
      </c>
      <c r="D99" s="117" t="s">
        <v>217</v>
      </c>
      <c r="E99" s="118" t="s">
        <v>104</v>
      </c>
      <c r="F99" s="118" t="s">
        <v>116</v>
      </c>
      <c r="G99" s="119" t="s">
        <v>218</v>
      </c>
      <c r="H99" s="8">
        <f t="shared" si="6"/>
        <v>0.23442000000000002</v>
      </c>
      <c r="I99" s="13"/>
      <c r="J99" s="13"/>
    </row>
    <row r="100" spans="1:12">
      <c r="A100" s="284"/>
      <c r="B100" s="118"/>
      <c r="C100" s="117"/>
      <c r="D100" s="117"/>
      <c r="E100" s="118"/>
      <c r="F100" s="118"/>
      <c r="G100" s="119"/>
      <c r="H100" s="8">
        <f t="shared" si="6"/>
        <v>0</v>
      </c>
      <c r="I100" s="13"/>
      <c r="J100" s="13"/>
    </row>
    <row r="101" spans="1:12">
      <c r="A101" s="284"/>
      <c r="B101" s="262" t="s">
        <v>66</v>
      </c>
      <c r="C101" s="253"/>
      <c r="D101" s="254"/>
      <c r="E101" s="109">
        <v>1</v>
      </c>
      <c r="F101" s="262" t="s">
        <v>67</v>
      </c>
      <c r="G101" s="263"/>
      <c r="H101" s="48">
        <f>SUM(H93:H100)</f>
        <v>1.497096</v>
      </c>
      <c r="I101" s="14"/>
      <c r="J101" s="14"/>
    </row>
    <row r="102" spans="1:12">
      <c r="A102" s="284"/>
      <c r="B102" s="276" t="s">
        <v>24</v>
      </c>
      <c r="C102" s="277"/>
      <c r="D102" s="277"/>
      <c r="E102" s="278"/>
      <c r="F102" s="278"/>
      <c r="G102" s="279"/>
      <c r="H102" s="46">
        <f>H101/E101</f>
        <v>1.497096</v>
      </c>
      <c r="I102" s="16"/>
      <c r="J102" s="16"/>
    </row>
    <row r="103" spans="1:12">
      <c r="A103" s="284"/>
      <c r="B103" s="276" t="s">
        <v>68</v>
      </c>
      <c r="C103" s="277"/>
      <c r="D103" s="277"/>
      <c r="E103" s="278"/>
      <c r="F103" s="278"/>
      <c r="G103" s="279"/>
      <c r="H103" s="47">
        <f>1+$M$1</f>
        <v>1.2417</v>
      </c>
      <c r="I103" s="17"/>
      <c r="J103" s="17"/>
    </row>
    <row r="104" spans="1:12">
      <c r="A104" s="284"/>
      <c r="B104" s="280" t="s">
        <v>69</v>
      </c>
      <c r="C104" s="281"/>
      <c r="D104" s="281"/>
      <c r="E104" s="282"/>
      <c r="F104" s="282"/>
      <c r="G104" s="283"/>
      <c r="H104" s="46">
        <f>H102*H103</f>
        <v>1.8589441032</v>
      </c>
      <c r="I104" s="16"/>
      <c r="J104" s="16"/>
    </row>
    <row r="105" spans="1:12">
      <c r="A105" s="284"/>
      <c r="I105" s="17"/>
      <c r="J105" s="17"/>
    </row>
    <row r="106" spans="1:12" ht="15.75" customHeight="1">
      <c r="A106" s="284">
        <f>A88+1</f>
        <v>8</v>
      </c>
      <c r="B106" s="268" t="s">
        <v>47</v>
      </c>
      <c r="C106" s="269"/>
      <c r="D106" s="270"/>
      <c r="E106" s="271" t="s">
        <v>48</v>
      </c>
      <c r="F106" s="272"/>
      <c r="G106" s="272"/>
      <c r="H106" s="273"/>
      <c r="I106" s="9">
        <f>H121</f>
        <v>52.55058300000001</v>
      </c>
      <c r="J106" s="3">
        <f>H123</f>
        <v>65.252058911100008</v>
      </c>
      <c r="K106" s="274"/>
      <c r="L106" s="251"/>
    </row>
    <row r="107" spans="1:12">
      <c r="A107" s="284"/>
      <c r="B107" s="161" t="s">
        <v>50</v>
      </c>
      <c r="C107" s="252" t="str">
        <f>$C$2</f>
        <v>PAVIMENTAÇÃO EM BLOQUETE - RUA CENTRAL DA COMUNIDADE DOS MEIOS (ITACARAMBI / MG)</v>
      </c>
      <c r="D107" s="252"/>
      <c r="E107" s="253"/>
      <c r="F107" s="254"/>
      <c r="G107" s="104" t="s">
        <v>51</v>
      </c>
      <c r="H107" s="105" t="str">
        <f>$H$2</f>
        <v xml:space="preserve">JULHO / 2.020   </v>
      </c>
      <c r="J107" s="9"/>
    </row>
    <row r="108" spans="1:12" ht="33.950000000000003" customHeight="1">
      <c r="A108" s="284"/>
      <c r="B108" s="160" t="s">
        <v>52</v>
      </c>
      <c r="C108" s="255" t="str">
        <f>VLOOKUP(A106,ORÇAMENTO!$A$10:$I$26,3)</f>
        <v>EXECUÇÃO DE PAVIMENTO EM PISO INTERTRAVADO, COM BLOCO SEXTAVADO DE 25 X 25 CM, ESPESSURA 8 CM. AF_12/2015</v>
      </c>
      <c r="D108" s="256"/>
      <c r="E108" s="106" t="s">
        <v>70</v>
      </c>
      <c r="F108" s="106">
        <f>VLOOKUP(A106,ORÇAMENTO!$A$10:$I$26,4)</f>
        <v>92394</v>
      </c>
      <c r="G108" s="104" t="s">
        <v>54</v>
      </c>
      <c r="H108" s="104" t="str">
        <f>VLOOKUP(A106,ORÇAMENTO!$A$10:$I$26,5)</f>
        <v>M2</v>
      </c>
      <c r="I108" s="10"/>
      <c r="J108" s="10"/>
    </row>
    <row r="109" spans="1:12" ht="6" customHeight="1">
      <c r="A109" s="284"/>
      <c r="B109" s="257"/>
      <c r="C109" s="258"/>
      <c r="D109" s="258"/>
      <c r="E109" s="258"/>
      <c r="F109" s="258"/>
      <c r="G109" s="258"/>
      <c r="H109" s="259"/>
      <c r="I109" s="11"/>
      <c r="J109" s="11"/>
    </row>
    <row r="110" spans="1:12" ht="27">
      <c r="A110" s="284"/>
      <c r="B110" s="107" t="s">
        <v>55</v>
      </c>
      <c r="C110" s="107" t="s">
        <v>56</v>
      </c>
      <c r="D110" s="107" t="s">
        <v>57</v>
      </c>
      <c r="E110" s="107" t="s">
        <v>58</v>
      </c>
      <c r="F110" s="107" t="s">
        <v>59</v>
      </c>
      <c r="G110" s="107" t="s">
        <v>60</v>
      </c>
      <c r="H110" s="107" t="s">
        <v>61</v>
      </c>
      <c r="I110" s="12"/>
      <c r="J110" s="12"/>
    </row>
    <row r="111" spans="1:12" ht="27">
      <c r="A111" s="284"/>
      <c r="B111" s="118" t="s">
        <v>71</v>
      </c>
      <c r="C111" s="117" t="s">
        <v>237</v>
      </c>
      <c r="D111" s="117" t="s">
        <v>238</v>
      </c>
      <c r="E111" s="118" t="s">
        <v>36</v>
      </c>
      <c r="F111" s="118" t="s">
        <v>271</v>
      </c>
      <c r="G111" s="119" t="s">
        <v>240</v>
      </c>
      <c r="H111" s="120">
        <f t="shared" ref="H111:H118" si="7">G111*F111</f>
        <v>3.7868560000000002</v>
      </c>
      <c r="I111" s="12"/>
      <c r="J111" s="12"/>
    </row>
    <row r="112" spans="1:12" ht="54">
      <c r="A112" s="284"/>
      <c r="B112" s="118" t="s">
        <v>71</v>
      </c>
      <c r="C112" s="117" t="s">
        <v>272</v>
      </c>
      <c r="D112" s="117" t="s">
        <v>273</v>
      </c>
      <c r="E112" s="118" t="s">
        <v>34</v>
      </c>
      <c r="F112" s="118" t="s">
        <v>274</v>
      </c>
      <c r="G112" s="119" t="s">
        <v>275</v>
      </c>
      <c r="H112" s="120">
        <f t="shared" si="7"/>
        <v>42.395058000000006</v>
      </c>
      <c r="I112" s="12"/>
      <c r="J112" s="12"/>
    </row>
    <row r="113" spans="1:12" ht="27">
      <c r="A113" s="284"/>
      <c r="B113" s="118" t="s">
        <v>71</v>
      </c>
      <c r="C113" s="117" t="s">
        <v>276</v>
      </c>
      <c r="D113" s="117" t="s">
        <v>277</v>
      </c>
      <c r="E113" s="118" t="s">
        <v>36</v>
      </c>
      <c r="F113" s="118" t="s">
        <v>278</v>
      </c>
      <c r="G113" s="119" t="s">
        <v>279</v>
      </c>
      <c r="H113" s="120">
        <f t="shared" si="7"/>
        <v>0.42777600000000005</v>
      </c>
      <c r="I113" s="12"/>
      <c r="J113" s="12"/>
    </row>
    <row r="114" spans="1:12">
      <c r="A114" s="284"/>
      <c r="B114" s="118" t="s">
        <v>62</v>
      </c>
      <c r="C114" s="117" t="s">
        <v>280</v>
      </c>
      <c r="D114" s="117" t="s">
        <v>281</v>
      </c>
      <c r="E114" s="118" t="s">
        <v>80</v>
      </c>
      <c r="F114" s="118" t="s">
        <v>282</v>
      </c>
      <c r="G114" s="119" t="s">
        <v>283</v>
      </c>
      <c r="H114" s="120">
        <f t="shared" si="7"/>
        <v>2.8777089999999999</v>
      </c>
      <c r="I114" s="12"/>
      <c r="J114" s="12"/>
    </row>
    <row r="115" spans="1:12">
      <c r="A115" s="284"/>
      <c r="B115" s="118" t="s">
        <v>62</v>
      </c>
      <c r="C115" s="117" t="s">
        <v>97</v>
      </c>
      <c r="D115" s="117" t="s">
        <v>98</v>
      </c>
      <c r="E115" s="118" t="s">
        <v>80</v>
      </c>
      <c r="F115" s="118" t="s">
        <v>282</v>
      </c>
      <c r="G115" s="119" t="s">
        <v>183</v>
      </c>
      <c r="H115" s="120">
        <f t="shared" si="7"/>
        <v>2.7350279999999998</v>
      </c>
      <c r="I115" s="12"/>
      <c r="J115" s="12"/>
    </row>
    <row r="116" spans="1:12" ht="54">
      <c r="A116" s="284"/>
      <c r="B116" s="118" t="s">
        <v>62</v>
      </c>
      <c r="C116" s="117" t="s">
        <v>284</v>
      </c>
      <c r="D116" s="117" t="s">
        <v>285</v>
      </c>
      <c r="E116" s="118" t="s">
        <v>103</v>
      </c>
      <c r="F116" s="118" t="s">
        <v>286</v>
      </c>
      <c r="G116" s="119" t="s">
        <v>287</v>
      </c>
      <c r="H116" s="120">
        <f t="shared" si="7"/>
        <v>3.6464999999999997E-2</v>
      </c>
      <c r="I116" s="12"/>
      <c r="J116" s="12"/>
    </row>
    <row r="117" spans="1:12" ht="54">
      <c r="A117" s="284"/>
      <c r="B117" s="118" t="s">
        <v>62</v>
      </c>
      <c r="C117" s="117" t="s">
        <v>288</v>
      </c>
      <c r="D117" s="117" t="s">
        <v>289</v>
      </c>
      <c r="E117" s="118" t="s">
        <v>104</v>
      </c>
      <c r="F117" s="118" t="s">
        <v>290</v>
      </c>
      <c r="G117" s="119" t="s">
        <v>291</v>
      </c>
      <c r="H117" s="120">
        <f t="shared" si="7"/>
        <v>3.8367999999999999E-2</v>
      </c>
      <c r="I117" s="12"/>
      <c r="J117" s="12"/>
    </row>
    <row r="118" spans="1:12" ht="67.5">
      <c r="A118" s="284"/>
      <c r="B118" s="118" t="s">
        <v>62</v>
      </c>
      <c r="C118" s="117" t="s">
        <v>292</v>
      </c>
      <c r="D118" s="117" t="s">
        <v>293</v>
      </c>
      <c r="E118" s="118" t="s">
        <v>103</v>
      </c>
      <c r="F118" s="118" t="s">
        <v>294</v>
      </c>
      <c r="G118" s="119" t="s">
        <v>295</v>
      </c>
      <c r="H118" s="120">
        <f t="shared" si="7"/>
        <v>0.20263499999999998</v>
      </c>
      <c r="I118" s="12"/>
      <c r="J118" s="12"/>
    </row>
    <row r="119" spans="1:12" ht="67.5">
      <c r="A119" s="284"/>
      <c r="B119" s="118" t="s">
        <v>62</v>
      </c>
      <c r="C119" s="117" t="s">
        <v>296</v>
      </c>
      <c r="D119" s="117" t="s">
        <v>297</v>
      </c>
      <c r="E119" s="118" t="s">
        <v>104</v>
      </c>
      <c r="F119" s="118" t="s">
        <v>298</v>
      </c>
      <c r="G119" s="119" t="s">
        <v>299</v>
      </c>
      <c r="H119" s="120">
        <f t="shared" ref="H119" si="8">G119*F119</f>
        <v>5.0688000000000004E-2</v>
      </c>
      <c r="I119" s="12"/>
      <c r="J119" s="12"/>
    </row>
    <row r="120" spans="1:12">
      <c r="A120" s="284"/>
      <c r="B120" s="262" t="s">
        <v>66</v>
      </c>
      <c r="C120" s="253"/>
      <c r="D120" s="254"/>
      <c r="E120" s="109">
        <v>1</v>
      </c>
      <c r="F120" s="262" t="s">
        <v>67</v>
      </c>
      <c r="G120" s="263"/>
      <c r="H120" s="48">
        <f>SUM(H111:H119)</f>
        <v>52.55058300000001</v>
      </c>
      <c r="I120" s="14"/>
      <c r="J120" s="14"/>
    </row>
    <row r="121" spans="1:12">
      <c r="A121" s="284"/>
      <c r="B121" s="276" t="s">
        <v>24</v>
      </c>
      <c r="C121" s="277"/>
      <c r="D121" s="277"/>
      <c r="E121" s="278"/>
      <c r="F121" s="278"/>
      <c r="G121" s="279"/>
      <c r="H121" s="46">
        <f>H120/E120</f>
        <v>52.55058300000001</v>
      </c>
      <c r="I121" s="16"/>
      <c r="J121" s="16"/>
    </row>
    <row r="122" spans="1:12">
      <c r="A122" s="284"/>
      <c r="B122" s="276" t="s">
        <v>68</v>
      </c>
      <c r="C122" s="277"/>
      <c r="D122" s="277"/>
      <c r="E122" s="278"/>
      <c r="F122" s="278"/>
      <c r="G122" s="279"/>
      <c r="H122" s="47">
        <f>1+$M$1</f>
        <v>1.2417</v>
      </c>
      <c r="I122" s="17"/>
      <c r="J122" s="17"/>
    </row>
    <row r="123" spans="1:12">
      <c r="A123" s="284"/>
      <c r="B123" s="280" t="s">
        <v>69</v>
      </c>
      <c r="C123" s="281"/>
      <c r="D123" s="281"/>
      <c r="E123" s="282"/>
      <c r="F123" s="282"/>
      <c r="G123" s="283"/>
      <c r="H123" s="46">
        <f>H121*H122</f>
        <v>65.252058911100008</v>
      </c>
      <c r="I123" s="16"/>
      <c r="J123" s="16"/>
    </row>
    <row r="124" spans="1:12">
      <c r="A124" s="284"/>
      <c r="I124" s="17"/>
      <c r="J124" s="17"/>
    </row>
    <row r="125" spans="1:12" ht="15.75">
      <c r="A125" s="284">
        <v>11</v>
      </c>
      <c r="B125" s="248" t="s">
        <v>47</v>
      </c>
      <c r="C125" s="249"/>
      <c r="D125" s="249"/>
      <c r="E125" s="250" t="s">
        <v>48</v>
      </c>
      <c r="F125" s="250"/>
      <c r="G125" s="250"/>
      <c r="H125" s="250"/>
      <c r="I125" s="14">
        <f>H134</f>
        <v>0.49434249999999996</v>
      </c>
      <c r="J125" s="14">
        <f>H136</f>
        <v>0.61382508224999999</v>
      </c>
      <c r="K125" s="251"/>
      <c r="L125" s="251"/>
    </row>
    <row r="126" spans="1:12">
      <c r="A126" s="284"/>
      <c r="B126" s="161" t="s">
        <v>50</v>
      </c>
      <c r="C126" s="252" t="str">
        <f>$C$2</f>
        <v>PAVIMENTAÇÃO EM BLOQUETE - RUA CENTRAL DA COMUNIDADE DOS MEIOS (ITACARAMBI / MG)</v>
      </c>
      <c r="D126" s="252"/>
      <c r="E126" s="253"/>
      <c r="F126" s="254"/>
      <c r="G126" s="104" t="s">
        <v>51</v>
      </c>
      <c r="H126" s="105" t="str">
        <f>$H$2</f>
        <v xml:space="preserve">JULHO / 2.020   </v>
      </c>
      <c r="I126" s="14"/>
      <c r="J126" s="14"/>
    </row>
    <row r="127" spans="1:12" ht="35.25" customHeight="1">
      <c r="A127" s="284"/>
      <c r="B127" s="160" t="s">
        <v>52</v>
      </c>
      <c r="C127" s="255" t="str">
        <f>VLOOKUP(A125,ORÇAMENTO!$A$10:$I$26,3)</f>
        <v>TRANSPORTE COM CAMINHÃO BASCULANTE DE 18 M3, EM VIA URBANA PAVIMENTADA, DMT ACIMA DE 30 KM(UNIDADE: M3XKM).</v>
      </c>
      <c r="D127" s="256"/>
      <c r="E127" s="106" t="s">
        <v>70</v>
      </c>
      <c r="F127" s="106">
        <f>VLOOKUP(A125,ORÇAMENTO!$A$10:$I$26,4)</f>
        <v>95427</v>
      </c>
      <c r="G127" s="104" t="s">
        <v>54</v>
      </c>
      <c r="H127" s="104" t="str">
        <f>VLOOKUP(A125,ORÇAMENTO!$A$10:$I$26,5)</f>
        <v>M3XKM</v>
      </c>
      <c r="I127" s="14"/>
      <c r="J127" s="14"/>
    </row>
    <row r="128" spans="1:12" ht="6" customHeight="1">
      <c r="A128" s="284"/>
      <c r="B128" s="257"/>
      <c r="C128" s="258"/>
      <c r="D128" s="258"/>
      <c r="E128" s="258"/>
      <c r="F128" s="258"/>
      <c r="G128" s="258"/>
      <c r="H128" s="259"/>
      <c r="I128" s="14"/>
      <c r="J128" s="14"/>
    </row>
    <row r="129" spans="1:12" ht="27">
      <c r="A129" s="284"/>
      <c r="B129" s="107" t="s">
        <v>55</v>
      </c>
      <c r="C129" s="107" t="s">
        <v>56</v>
      </c>
      <c r="D129" s="107" t="s">
        <v>57</v>
      </c>
      <c r="E129" s="107" t="s">
        <v>58</v>
      </c>
      <c r="F129" s="107" t="s">
        <v>59</v>
      </c>
      <c r="G129" s="107" t="s">
        <v>60</v>
      </c>
      <c r="H129" s="107" t="s">
        <v>61</v>
      </c>
      <c r="I129" s="14"/>
      <c r="J129" s="14"/>
    </row>
    <row r="130" spans="1:12" ht="67.5">
      <c r="A130" s="284"/>
      <c r="B130" s="169" t="s">
        <v>62</v>
      </c>
      <c r="C130" s="154" t="s">
        <v>117</v>
      </c>
      <c r="D130" s="154" t="s">
        <v>118</v>
      </c>
      <c r="E130" s="169" t="s">
        <v>103</v>
      </c>
      <c r="F130" s="190" t="s">
        <v>119</v>
      </c>
      <c r="G130" s="155" t="s">
        <v>219</v>
      </c>
      <c r="H130" s="8">
        <f t="shared" ref="H130:H132" si="9">F130*G130</f>
        <v>0.46606429999999999</v>
      </c>
      <c r="I130" s="14"/>
      <c r="J130" s="14"/>
    </row>
    <row r="131" spans="1:12" ht="67.5">
      <c r="A131" s="284"/>
      <c r="B131" s="169" t="s">
        <v>62</v>
      </c>
      <c r="C131" s="154" t="s">
        <v>120</v>
      </c>
      <c r="D131" s="154" t="s">
        <v>121</v>
      </c>
      <c r="E131" s="169" t="s">
        <v>104</v>
      </c>
      <c r="F131" s="190" t="s">
        <v>122</v>
      </c>
      <c r="G131" s="155" t="s">
        <v>220</v>
      </c>
      <c r="H131" s="8">
        <f t="shared" si="9"/>
        <v>2.82782E-2</v>
      </c>
      <c r="I131" s="14"/>
      <c r="J131" s="10"/>
    </row>
    <row r="132" spans="1:12">
      <c r="A132" s="284"/>
      <c r="B132" s="169"/>
      <c r="C132" s="154"/>
      <c r="D132" s="154"/>
      <c r="E132" s="169"/>
      <c r="F132" s="154"/>
      <c r="G132" s="155"/>
      <c r="H132" s="8">
        <f t="shared" si="9"/>
        <v>0</v>
      </c>
      <c r="I132" s="14"/>
      <c r="J132" s="10"/>
    </row>
    <row r="133" spans="1:12">
      <c r="A133" s="284"/>
      <c r="B133" s="260" t="s">
        <v>66</v>
      </c>
      <c r="C133" s="260"/>
      <c r="D133" s="261"/>
      <c r="E133" s="109">
        <v>1</v>
      </c>
      <c r="F133" s="262" t="s">
        <v>67</v>
      </c>
      <c r="G133" s="263"/>
      <c r="H133" s="48">
        <f>SUM(H130:H132)</f>
        <v>0.49434249999999996</v>
      </c>
      <c r="I133" s="10"/>
      <c r="J133" s="11"/>
    </row>
    <row r="134" spans="1:12">
      <c r="A134" s="284"/>
      <c r="B134" s="264" t="s">
        <v>24</v>
      </c>
      <c r="C134" s="264"/>
      <c r="D134" s="264"/>
      <c r="E134" s="265"/>
      <c r="F134" s="265"/>
      <c r="G134" s="264"/>
      <c r="H134" s="46">
        <f>H133/E133</f>
        <v>0.49434249999999996</v>
      </c>
      <c r="I134" s="11"/>
      <c r="J134" s="12"/>
    </row>
    <row r="135" spans="1:12">
      <c r="A135" s="284"/>
      <c r="B135" s="264" t="s">
        <v>68</v>
      </c>
      <c r="C135" s="264"/>
      <c r="D135" s="264"/>
      <c r="E135" s="265"/>
      <c r="F135" s="265"/>
      <c r="G135" s="264"/>
      <c r="H135" s="47">
        <f>1+$M$1</f>
        <v>1.2417</v>
      </c>
      <c r="I135" s="12"/>
      <c r="J135" s="13"/>
    </row>
    <row r="136" spans="1:12">
      <c r="A136" s="284"/>
      <c r="B136" s="266" t="s">
        <v>69</v>
      </c>
      <c r="C136" s="266"/>
      <c r="D136" s="266"/>
      <c r="E136" s="267"/>
      <c r="F136" s="267"/>
      <c r="G136" s="266"/>
      <c r="H136" s="46">
        <f>H134*H135</f>
        <v>0.61382508224999999</v>
      </c>
      <c r="I136" s="13"/>
      <c r="J136" s="14"/>
    </row>
    <row r="137" spans="1:12">
      <c r="A137" s="284"/>
      <c r="I137" s="14"/>
    </row>
    <row r="138" spans="1:12" ht="15.75">
      <c r="A138" s="284">
        <v>15</v>
      </c>
      <c r="B138" s="248" t="s">
        <v>47</v>
      </c>
      <c r="C138" s="249"/>
      <c r="D138" s="249"/>
      <c r="E138" s="250" t="s">
        <v>48</v>
      </c>
      <c r="F138" s="250"/>
      <c r="G138" s="250"/>
      <c r="H138" s="250"/>
      <c r="I138" s="14">
        <f>H151</f>
        <v>124.325</v>
      </c>
      <c r="J138" s="14">
        <f>H153</f>
        <v>154.37435250000001</v>
      </c>
      <c r="K138" s="251"/>
      <c r="L138" s="251"/>
    </row>
    <row r="139" spans="1:12">
      <c r="A139" s="284"/>
      <c r="B139" s="194" t="s">
        <v>50</v>
      </c>
      <c r="C139" s="285" t="str">
        <f>$C$2</f>
        <v>PAVIMENTAÇÃO EM BLOQUETE - RUA CENTRAL DA COMUNIDADE DOS MEIOS (ITACARAMBI / MG)</v>
      </c>
      <c r="D139" s="285"/>
      <c r="E139" s="286"/>
      <c r="F139" s="287"/>
      <c r="G139" s="195" t="s">
        <v>51</v>
      </c>
      <c r="H139" s="196" t="str">
        <f>$H$2</f>
        <v xml:space="preserve">JULHO / 2.020   </v>
      </c>
      <c r="I139" s="14"/>
      <c r="J139" s="14"/>
    </row>
    <row r="140" spans="1:12" ht="21.75" customHeight="1">
      <c r="A140" s="284"/>
      <c r="B140" s="197" t="s">
        <v>52</v>
      </c>
      <c r="C140" s="288" t="str">
        <f>VLOOKUP(A138,ORÇAMENTO!$A$10:$I$26,3)</f>
        <v>SUPORTE PARA PLACAS DE SINALIZAÇÃO E IDENTIFICAÇÃO DE VIAS</v>
      </c>
      <c r="D140" s="289"/>
      <c r="E140" s="198" t="s">
        <v>221</v>
      </c>
      <c r="F140" s="198" t="str">
        <f>VLOOKUP(A138,ORÇAMENTO!$A$10:$I$26,4)</f>
        <v>4S06.203.01</v>
      </c>
      <c r="G140" s="195" t="s">
        <v>54</v>
      </c>
      <c r="H140" s="195" t="str">
        <f>VLOOKUP(A138,ORÇAMENTO!$A$10:$I$26,5)</f>
        <v>UNID.</v>
      </c>
      <c r="I140" s="14"/>
      <c r="J140" s="14"/>
    </row>
    <row r="141" spans="1:12" ht="6" customHeight="1">
      <c r="A141" s="284"/>
      <c r="B141" s="290"/>
      <c r="C141" s="291"/>
      <c r="D141" s="291"/>
      <c r="E141" s="291"/>
      <c r="F141" s="291"/>
      <c r="G141" s="291"/>
      <c r="H141" s="292"/>
      <c r="I141" s="14"/>
      <c r="J141" s="14"/>
    </row>
    <row r="142" spans="1:12" ht="27">
      <c r="A142" s="284"/>
      <c r="B142" s="175" t="s">
        <v>55</v>
      </c>
      <c r="C142" s="175" t="s">
        <v>56</v>
      </c>
      <c r="D142" s="175" t="s">
        <v>57</v>
      </c>
      <c r="E142" s="175" t="s">
        <v>58</v>
      </c>
      <c r="F142" s="175" t="s">
        <v>59</v>
      </c>
      <c r="G142" s="175" t="s">
        <v>60</v>
      </c>
      <c r="H142" s="175" t="s">
        <v>61</v>
      </c>
      <c r="I142" s="14"/>
      <c r="J142" s="14"/>
    </row>
    <row r="143" spans="1:12">
      <c r="A143" s="284"/>
      <c r="B143" s="199" t="s">
        <v>124</v>
      </c>
      <c r="C143" s="199">
        <v>88310</v>
      </c>
      <c r="D143" s="200" t="s">
        <v>230</v>
      </c>
      <c r="E143" s="199" t="s">
        <v>80</v>
      </c>
      <c r="F143" s="201">
        <v>0.5</v>
      </c>
      <c r="G143" s="202">
        <v>21.91</v>
      </c>
      <c r="H143" s="202">
        <f t="shared" ref="H143:H149" si="10">F143*G143</f>
        <v>10.955</v>
      </c>
      <c r="I143" s="14"/>
      <c r="J143" s="14"/>
    </row>
    <row r="144" spans="1:12">
      <c r="A144" s="284"/>
      <c r="B144" s="199" t="s">
        <v>124</v>
      </c>
      <c r="C144" s="199">
        <v>88262</v>
      </c>
      <c r="D144" s="200" t="s">
        <v>231</v>
      </c>
      <c r="E144" s="199" t="s">
        <v>80</v>
      </c>
      <c r="F144" s="201">
        <v>1</v>
      </c>
      <c r="G144" s="202">
        <v>20.66</v>
      </c>
      <c r="H144" s="202">
        <f t="shared" si="10"/>
        <v>20.66</v>
      </c>
      <c r="I144" s="14"/>
      <c r="J144" s="14"/>
    </row>
    <row r="145" spans="1:12">
      <c r="A145" s="284"/>
      <c r="B145" s="199" t="s">
        <v>62</v>
      </c>
      <c r="C145" s="199" t="s">
        <v>97</v>
      </c>
      <c r="D145" s="200" t="s">
        <v>98</v>
      </c>
      <c r="E145" s="199" t="s">
        <v>80</v>
      </c>
      <c r="F145" s="201">
        <v>2</v>
      </c>
      <c r="G145" s="202" t="s">
        <v>183</v>
      </c>
      <c r="H145" s="202">
        <f t="shared" si="10"/>
        <v>29.52</v>
      </c>
      <c r="I145" s="14"/>
      <c r="J145" s="14"/>
    </row>
    <row r="146" spans="1:12" s="166" customFormat="1" ht="40.5">
      <c r="A146" s="284"/>
      <c r="B146" s="199" t="s">
        <v>71</v>
      </c>
      <c r="C146" s="199">
        <v>4500</v>
      </c>
      <c r="D146" s="200" t="s">
        <v>232</v>
      </c>
      <c r="E146" s="199" t="s">
        <v>44</v>
      </c>
      <c r="F146" s="201">
        <v>3</v>
      </c>
      <c r="G146" s="202">
        <v>10.8</v>
      </c>
      <c r="H146" s="202">
        <f t="shared" ref="H146:H148" si="11">F146*G146</f>
        <v>32.400000000000006</v>
      </c>
      <c r="I146" s="165"/>
      <c r="J146" s="165"/>
    </row>
    <row r="147" spans="1:12" s="166" customFormat="1" ht="40.5">
      <c r="A147" s="284"/>
      <c r="B147" s="199" t="s">
        <v>71</v>
      </c>
      <c r="C147" s="199">
        <v>20206</v>
      </c>
      <c r="D147" s="200" t="s">
        <v>234</v>
      </c>
      <c r="E147" s="199" t="s">
        <v>44</v>
      </c>
      <c r="F147" s="201">
        <v>1.4</v>
      </c>
      <c r="G147" s="202" t="s">
        <v>233</v>
      </c>
      <c r="H147" s="202">
        <f t="shared" si="11"/>
        <v>20.691999999999997</v>
      </c>
      <c r="I147" s="165"/>
      <c r="J147" s="165"/>
    </row>
    <row r="148" spans="1:12" s="166" customFormat="1">
      <c r="A148" s="284"/>
      <c r="B148" s="199" t="s">
        <v>71</v>
      </c>
      <c r="C148" s="199">
        <v>7288</v>
      </c>
      <c r="D148" s="200" t="s">
        <v>228</v>
      </c>
      <c r="E148" s="199" t="s">
        <v>229</v>
      </c>
      <c r="F148" s="201">
        <v>0.33</v>
      </c>
      <c r="G148" s="202">
        <v>30.6</v>
      </c>
      <c r="H148" s="178">
        <f t="shared" si="11"/>
        <v>10.098000000000001</v>
      </c>
      <c r="I148" s="165"/>
      <c r="J148" s="165"/>
    </row>
    <row r="149" spans="1:12" s="166" customFormat="1">
      <c r="A149" s="284"/>
      <c r="B149" s="199"/>
      <c r="C149" s="200"/>
      <c r="D149" s="200"/>
      <c r="E149" s="199"/>
      <c r="F149" s="200"/>
      <c r="G149" s="202"/>
      <c r="H149" s="178">
        <f t="shared" si="10"/>
        <v>0</v>
      </c>
      <c r="I149" s="165"/>
      <c r="J149" s="167"/>
    </row>
    <row r="150" spans="1:12">
      <c r="A150" s="284"/>
      <c r="B150" s="260" t="s">
        <v>66</v>
      </c>
      <c r="C150" s="260"/>
      <c r="D150" s="261"/>
      <c r="E150" s="109">
        <v>1</v>
      </c>
      <c r="F150" s="262" t="s">
        <v>67</v>
      </c>
      <c r="G150" s="263"/>
      <c r="H150" s="48">
        <f>SUM(H143:H149)</f>
        <v>124.325</v>
      </c>
      <c r="I150" s="10"/>
      <c r="J150" s="11"/>
    </row>
    <row r="151" spans="1:12">
      <c r="A151" s="284"/>
      <c r="B151" s="264" t="s">
        <v>24</v>
      </c>
      <c r="C151" s="264"/>
      <c r="D151" s="264"/>
      <c r="E151" s="265"/>
      <c r="F151" s="265"/>
      <c r="G151" s="264"/>
      <c r="H151" s="46">
        <f>H150/E150</f>
        <v>124.325</v>
      </c>
      <c r="I151" s="11"/>
      <c r="J151" s="12"/>
    </row>
    <row r="152" spans="1:12">
      <c r="A152" s="284"/>
      <c r="B152" s="264" t="s">
        <v>68</v>
      </c>
      <c r="C152" s="264"/>
      <c r="D152" s="264"/>
      <c r="E152" s="265"/>
      <c r="F152" s="265"/>
      <c r="G152" s="264"/>
      <c r="H152" s="47">
        <f>1+$M$1</f>
        <v>1.2417</v>
      </c>
      <c r="I152" s="12"/>
      <c r="J152" s="13"/>
    </row>
    <row r="153" spans="1:12">
      <c r="A153" s="284"/>
      <c r="B153" s="266" t="s">
        <v>69</v>
      </c>
      <c r="C153" s="266"/>
      <c r="D153" s="266"/>
      <c r="E153" s="267"/>
      <c r="F153" s="267"/>
      <c r="G153" s="266"/>
      <c r="H153" s="46">
        <f>H151*H152</f>
        <v>154.37435250000001</v>
      </c>
      <c r="I153" s="13"/>
      <c r="J153" s="14"/>
    </row>
    <row r="154" spans="1:12">
      <c r="A154" s="284"/>
      <c r="F154" s="159"/>
      <c r="I154" s="14"/>
    </row>
    <row r="155" spans="1:12" ht="15.75">
      <c r="A155" s="284">
        <v>16</v>
      </c>
      <c r="B155" s="248" t="s">
        <v>47</v>
      </c>
      <c r="C155" s="249"/>
      <c r="D155" s="249"/>
      <c r="E155" s="250" t="s">
        <v>48</v>
      </c>
      <c r="F155" s="250"/>
      <c r="G155" s="250"/>
      <c r="H155" s="250"/>
      <c r="I155" s="14">
        <f>H168</f>
        <v>78.521950799999999</v>
      </c>
      <c r="J155" s="14">
        <f>H170</f>
        <v>97.500706308359995</v>
      </c>
      <c r="K155" s="251"/>
      <c r="L155" s="251"/>
    </row>
    <row r="156" spans="1:12">
      <c r="A156" s="284"/>
      <c r="B156" s="161" t="s">
        <v>50</v>
      </c>
      <c r="C156" s="252" t="str">
        <f>$C$2</f>
        <v>PAVIMENTAÇÃO EM BLOQUETE - RUA CENTRAL DA COMUNIDADE DOS MEIOS (ITACARAMBI / MG)</v>
      </c>
      <c r="D156" s="252"/>
      <c r="E156" s="253"/>
      <c r="F156" s="254"/>
      <c r="G156" s="104" t="s">
        <v>51</v>
      </c>
      <c r="H156" s="105" t="str">
        <f>$H$2</f>
        <v xml:space="preserve">JULHO / 2.020   </v>
      </c>
      <c r="I156" s="14"/>
      <c r="J156" s="14"/>
    </row>
    <row r="157" spans="1:12">
      <c r="A157" s="284"/>
      <c r="B157" s="160" t="s">
        <v>52</v>
      </c>
      <c r="C157" s="255" t="str">
        <f>VLOOKUP(A155,ORÇAMENTO!$A$10:$I$26,3)</f>
        <v>PLACA PARA IDENTIFICAÇÃO DE RUAS, DIMENSÕES 45CM X 25CM</v>
      </c>
      <c r="D157" s="256"/>
      <c r="E157" s="106" t="s">
        <v>70</v>
      </c>
      <c r="F157" s="106" t="str">
        <f>VLOOKUP(A155,ORÇAMENTO!$A$10:$I$26,4)</f>
        <v>73916/001</v>
      </c>
      <c r="G157" s="104" t="s">
        <v>54</v>
      </c>
      <c r="H157" s="104" t="str">
        <f>VLOOKUP(A155,ORÇAMENTO!$A$10:$I$26,5)</f>
        <v>UNID.</v>
      </c>
      <c r="I157" s="14"/>
      <c r="J157" s="14"/>
    </row>
    <row r="158" spans="1:12" ht="6" customHeight="1">
      <c r="A158" s="284"/>
      <c r="B158" s="257"/>
      <c r="C158" s="258"/>
      <c r="D158" s="258"/>
      <c r="E158" s="258"/>
      <c r="F158" s="258"/>
      <c r="G158" s="258"/>
      <c r="H158" s="259"/>
      <c r="I158" s="14"/>
      <c r="J158" s="14"/>
    </row>
    <row r="159" spans="1:12" ht="27">
      <c r="A159" s="284"/>
      <c r="B159" s="107" t="s">
        <v>55</v>
      </c>
      <c r="C159" s="107" t="s">
        <v>56</v>
      </c>
      <c r="D159" s="107" t="s">
        <v>57</v>
      </c>
      <c r="E159" s="107" t="s">
        <v>58</v>
      </c>
      <c r="F159" s="107" t="s">
        <v>59</v>
      </c>
      <c r="G159" s="107" t="s">
        <v>60</v>
      </c>
      <c r="H159" s="107" t="s">
        <v>61</v>
      </c>
      <c r="I159" s="14"/>
      <c r="J159" s="14"/>
    </row>
    <row r="160" spans="1:12" ht="40.5">
      <c r="A160" s="284"/>
      <c r="B160" s="169" t="s">
        <v>71</v>
      </c>
      <c r="C160" s="154" t="s">
        <v>222</v>
      </c>
      <c r="D160" s="154" t="s">
        <v>223</v>
      </c>
      <c r="E160" s="169" t="s">
        <v>180</v>
      </c>
      <c r="F160" s="154" t="s">
        <v>88</v>
      </c>
      <c r="G160" s="155" t="s">
        <v>224</v>
      </c>
      <c r="H160" s="8">
        <f t="shared" ref="H160:H166" si="12">F160*G160</f>
        <v>0.48</v>
      </c>
      <c r="I160" s="14"/>
      <c r="J160" s="14"/>
    </row>
    <row r="161" spans="1:12" ht="27">
      <c r="A161" s="284"/>
      <c r="B161" s="169" t="s">
        <v>71</v>
      </c>
      <c r="C161" s="154" t="s">
        <v>225</v>
      </c>
      <c r="D161" s="154" t="s">
        <v>226</v>
      </c>
      <c r="E161" s="169" t="s">
        <v>180</v>
      </c>
      <c r="F161" s="154" t="s">
        <v>85</v>
      </c>
      <c r="G161" s="155" t="s">
        <v>227</v>
      </c>
      <c r="H161" s="8">
        <f t="shared" si="12"/>
        <v>77.55</v>
      </c>
      <c r="I161" s="14"/>
      <c r="J161" s="14"/>
    </row>
    <row r="162" spans="1:12">
      <c r="A162" s="284"/>
      <c r="B162" s="169" t="s">
        <v>62</v>
      </c>
      <c r="C162" s="154" t="s">
        <v>97</v>
      </c>
      <c r="D162" s="154" t="s">
        <v>98</v>
      </c>
      <c r="E162" s="169" t="s">
        <v>80</v>
      </c>
      <c r="F162" s="154" t="s">
        <v>123</v>
      </c>
      <c r="G162" s="155" t="s">
        <v>183</v>
      </c>
      <c r="H162" s="8">
        <f t="shared" si="12"/>
        <v>0.49195079999999997</v>
      </c>
      <c r="I162" s="14"/>
      <c r="J162" s="14"/>
    </row>
    <row r="163" spans="1:12">
      <c r="A163" s="284"/>
      <c r="B163" s="169"/>
      <c r="C163" s="154"/>
      <c r="D163" s="154"/>
      <c r="E163" s="169"/>
      <c r="F163" s="154"/>
      <c r="G163" s="155"/>
      <c r="H163" s="8"/>
      <c r="I163" s="14"/>
      <c r="J163" s="14"/>
    </row>
    <row r="164" spans="1:12">
      <c r="A164" s="284"/>
      <c r="B164" s="169"/>
      <c r="C164" s="154"/>
      <c r="D164" s="154"/>
      <c r="E164" s="169"/>
      <c r="F164" s="154"/>
      <c r="G164" s="155"/>
      <c r="H164" s="8"/>
      <c r="I164" s="14"/>
      <c r="J164" s="14"/>
    </row>
    <row r="165" spans="1:12">
      <c r="A165" s="284"/>
      <c r="B165" s="169"/>
      <c r="C165" s="154"/>
      <c r="D165" s="154"/>
      <c r="E165" s="169"/>
      <c r="F165" s="154"/>
      <c r="G165" s="155"/>
      <c r="H165" s="8"/>
      <c r="I165" s="14"/>
      <c r="J165" s="14"/>
    </row>
    <row r="166" spans="1:12">
      <c r="A166" s="284"/>
      <c r="B166" s="169"/>
      <c r="C166" s="154"/>
      <c r="D166" s="154"/>
      <c r="E166" s="169"/>
      <c r="F166" s="154"/>
      <c r="G166" s="155"/>
      <c r="H166" s="8">
        <f t="shared" si="12"/>
        <v>0</v>
      </c>
      <c r="I166" s="14"/>
      <c r="J166" s="10"/>
    </row>
    <row r="167" spans="1:12">
      <c r="A167" s="284"/>
      <c r="B167" s="260" t="s">
        <v>66</v>
      </c>
      <c r="C167" s="260"/>
      <c r="D167" s="261"/>
      <c r="E167" s="109">
        <v>1</v>
      </c>
      <c r="F167" s="262" t="s">
        <v>67</v>
      </c>
      <c r="G167" s="263"/>
      <c r="H167" s="48">
        <f>SUM(H160:H166)</f>
        <v>78.521950799999999</v>
      </c>
      <c r="I167" s="10"/>
      <c r="J167" s="11"/>
    </row>
    <row r="168" spans="1:12">
      <c r="A168" s="284"/>
      <c r="B168" s="264" t="s">
        <v>24</v>
      </c>
      <c r="C168" s="264"/>
      <c r="D168" s="264"/>
      <c r="E168" s="265"/>
      <c r="F168" s="265"/>
      <c r="G168" s="264"/>
      <c r="H168" s="46">
        <f>H167/E167</f>
        <v>78.521950799999999</v>
      </c>
      <c r="I168" s="11"/>
      <c r="J168" s="12"/>
    </row>
    <row r="169" spans="1:12">
      <c r="A169" s="284"/>
      <c r="B169" s="264" t="s">
        <v>68</v>
      </c>
      <c r="C169" s="264"/>
      <c r="D169" s="264"/>
      <c r="E169" s="265"/>
      <c r="F169" s="265"/>
      <c r="G169" s="264"/>
      <c r="H169" s="47">
        <f>1+$M$1</f>
        <v>1.2417</v>
      </c>
      <c r="I169" s="12"/>
      <c r="J169" s="13"/>
    </row>
    <row r="170" spans="1:12">
      <c r="A170" s="284"/>
      <c r="B170" s="266" t="s">
        <v>69</v>
      </c>
      <c r="C170" s="266"/>
      <c r="D170" s="266"/>
      <c r="E170" s="267"/>
      <c r="F170" s="267"/>
      <c r="G170" s="266"/>
      <c r="H170" s="46">
        <f>H168*H169</f>
        <v>97.500706308359995</v>
      </c>
      <c r="I170" s="13"/>
      <c r="J170" s="14"/>
    </row>
    <row r="171" spans="1:12">
      <c r="A171" s="284"/>
      <c r="F171" s="159"/>
      <c r="I171" s="14"/>
    </row>
    <row r="172" spans="1:12" ht="15.75">
      <c r="A172" s="284">
        <v>17</v>
      </c>
      <c r="B172" s="248" t="s">
        <v>47</v>
      </c>
      <c r="C172" s="249"/>
      <c r="D172" s="249"/>
      <c r="E172" s="250" t="s">
        <v>48</v>
      </c>
      <c r="F172" s="250"/>
      <c r="G172" s="250"/>
      <c r="H172" s="250"/>
      <c r="I172" s="14">
        <f>H187</f>
        <v>33.146639999999998</v>
      </c>
      <c r="J172" s="14">
        <f>H189</f>
        <v>41.158182887999999</v>
      </c>
      <c r="K172" s="251"/>
      <c r="L172" s="251"/>
    </row>
    <row r="173" spans="1:12">
      <c r="A173" s="284"/>
      <c r="B173" s="161" t="s">
        <v>50</v>
      </c>
      <c r="C173" s="252" t="str">
        <f>$C$2</f>
        <v>PAVIMENTAÇÃO EM BLOQUETE - RUA CENTRAL DA COMUNIDADE DOS MEIOS (ITACARAMBI / MG)</v>
      </c>
      <c r="D173" s="252"/>
      <c r="E173" s="253"/>
      <c r="F173" s="254"/>
      <c r="G173" s="104" t="s">
        <v>51</v>
      </c>
      <c r="H173" s="105" t="str">
        <f>$H$2</f>
        <v xml:space="preserve">JULHO / 2.020   </v>
      </c>
      <c r="I173" s="14"/>
      <c r="J173" s="14"/>
    </row>
    <row r="174" spans="1:12" ht="45" customHeight="1">
      <c r="A174" s="284"/>
      <c r="B174" s="160" t="s">
        <v>52</v>
      </c>
      <c r="C174" s="255" t="str">
        <f>VLOOKUP(A172,ORÇAMENTO!$A$10:$I$26,3)</f>
        <v>GUIA (MEIO-FIO) E SARJETA CONJUGADOS DE CONCRETO, MOLDADA  IN LOCO  EM TRECHO RETO COM EXTRUSORA, 45 CM BASE (15 CM BASE DA GUIA + 30 CM BASE DA SARJETA) X 22 CM ALTURA</v>
      </c>
      <c r="D174" s="256"/>
      <c r="E174" s="106" t="s">
        <v>70</v>
      </c>
      <c r="F174" s="106">
        <f>VLOOKUP(A172,ORÇAMENTO!$A$10:$I$26,4)</f>
        <v>94267</v>
      </c>
      <c r="G174" s="104" t="s">
        <v>54</v>
      </c>
      <c r="H174" s="104" t="str">
        <f>VLOOKUP(A172,ORÇAMENTO!$A$10:$I$26,5)</f>
        <v>M</v>
      </c>
      <c r="I174" s="14"/>
      <c r="J174" s="14"/>
    </row>
    <row r="175" spans="1:12" ht="6" customHeight="1">
      <c r="A175" s="284"/>
      <c r="B175" s="257"/>
      <c r="C175" s="258"/>
      <c r="D175" s="258"/>
      <c r="E175" s="258"/>
      <c r="F175" s="258"/>
      <c r="G175" s="258"/>
      <c r="H175" s="259"/>
      <c r="I175" s="14"/>
      <c r="J175" s="14"/>
    </row>
    <row r="176" spans="1:12" ht="27">
      <c r="A176" s="284"/>
      <c r="B176" s="107" t="s">
        <v>55</v>
      </c>
      <c r="C176" s="107" t="s">
        <v>56</v>
      </c>
      <c r="D176" s="107" t="s">
        <v>57</v>
      </c>
      <c r="E176" s="107" t="s">
        <v>58</v>
      </c>
      <c r="F176" s="107" t="s">
        <v>59</v>
      </c>
      <c r="G176" s="107" t="s">
        <v>60</v>
      </c>
      <c r="H176" s="107" t="s">
        <v>61</v>
      </c>
      <c r="I176" s="14"/>
      <c r="J176" s="14"/>
    </row>
    <row r="177" spans="1:10" ht="27">
      <c r="A177" s="284"/>
      <c r="B177" s="169" t="s">
        <v>71</v>
      </c>
      <c r="C177" s="154" t="s">
        <v>237</v>
      </c>
      <c r="D177" s="154" t="s">
        <v>238</v>
      </c>
      <c r="E177" s="169" t="s">
        <v>36</v>
      </c>
      <c r="F177" s="154" t="s">
        <v>239</v>
      </c>
      <c r="G177" s="155" t="s">
        <v>240</v>
      </c>
      <c r="H177" s="8">
        <f t="shared" ref="H177:H184" si="13">F177*G177</f>
        <v>1.0000499999999999</v>
      </c>
      <c r="I177" s="14"/>
      <c r="J177" s="14"/>
    </row>
    <row r="178" spans="1:10" ht="54">
      <c r="A178" s="284"/>
      <c r="B178" s="169" t="s">
        <v>71</v>
      </c>
      <c r="C178" s="154" t="s">
        <v>241</v>
      </c>
      <c r="D178" s="154" t="s">
        <v>242</v>
      </c>
      <c r="E178" s="169" t="s">
        <v>36</v>
      </c>
      <c r="F178" s="154" t="s">
        <v>243</v>
      </c>
      <c r="G178" s="155" t="s">
        <v>244</v>
      </c>
      <c r="H178" s="8">
        <f t="shared" si="13"/>
        <v>16.247070000000001</v>
      </c>
      <c r="I178" s="14"/>
      <c r="J178" s="14"/>
    </row>
    <row r="179" spans="1:10" ht="27">
      <c r="A179" s="284"/>
      <c r="B179" s="169" t="s">
        <v>62</v>
      </c>
      <c r="C179" s="154" t="s">
        <v>245</v>
      </c>
      <c r="D179" s="154" t="s">
        <v>246</v>
      </c>
      <c r="E179" s="169" t="s">
        <v>80</v>
      </c>
      <c r="F179" s="154" t="s">
        <v>247</v>
      </c>
      <c r="G179" s="155" t="s">
        <v>248</v>
      </c>
      <c r="H179" s="8">
        <f t="shared" si="13"/>
        <v>1.96418</v>
      </c>
      <c r="I179" s="14"/>
      <c r="J179" s="14"/>
    </row>
    <row r="180" spans="1:10">
      <c r="A180" s="284"/>
      <c r="B180" s="169" t="s">
        <v>62</v>
      </c>
      <c r="C180" s="154" t="s">
        <v>249</v>
      </c>
      <c r="D180" s="154" t="s">
        <v>250</v>
      </c>
      <c r="E180" s="169" t="s">
        <v>80</v>
      </c>
      <c r="F180" s="154" t="s">
        <v>251</v>
      </c>
      <c r="G180" s="155" t="s">
        <v>252</v>
      </c>
      <c r="H180" s="8">
        <f t="shared" si="13"/>
        <v>5.0776399999999997</v>
      </c>
      <c r="I180" s="14"/>
      <c r="J180" s="14"/>
    </row>
    <row r="181" spans="1:10">
      <c r="A181" s="284"/>
      <c r="B181" s="169" t="s">
        <v>62</v>
      </c>
      <c r="C181" s="154" t="s">
        <v>97</v>
      </c>
      <c r="D181" s="154" t="s">
        <v>98</v>
      </c>
      <c r="E181" s="169" t="s">
        <v>80</v>
      </c>
      <c r="F181" s="154" t="s">
        <v>253</v>
      </c>
      <c r="G181" s="155" t="s">
        <v>183</v>
      </c>
      <c r="H181" s="8">
        <f t="shared" si="13"/>
        <v>7.1881199999999996</v>
      </c>
      <c r="I181" s="14"/>
      <c r="J181" s="14"/>
    </row>
    <row r="182" spans="1:10" ht="40.5">
      <c r="A182" s="284"/>
      <c r="B182" s="169" t="s">
        <v>62</v>
      </c>
      <c r="C182" s="154" t="s">
        <v>254</v>
      </c>
      <c r="D182" s="154" t="s">
        <v>255</v>
      </c>
      <c r="E182" s="169" t="s">
        <v>36</v>
      </c>
      <c r="F182" s="154" t="s">
        <v>256</v>
      </c>
      <c r="G182" s="155" t="s">
        <v>257</v>
      </c>
      <c r="H182" s="8">
        <f t="shared" si="13"/>
        <v>1.0528500000000001</v>
      </c>
      <c r="I182" s="14"/>
      <c r="J182" s="14"/>
    </row>
    <row r="183" spans="1:10" ht="40.5">
      <c r="A183" s="284"/>
      <c r="B183" s="169" t="s">
        <v>62</v>
      </c>
      <c r="C183" s="154" t="s">
        <v>258</v>
      </c>
      <c r="D183" s="154" t="s">
        <v>259</v>
      </c>
      <c r="E183" s="169" t="s">
        <v>103</v>
      </c>
      <c r="F183" s="154" t="s">
        <v>260</v>
      </c>
      <c r="G183" s="155" t="s">
        <v>261</v>
      </c>
      <c r="H183" s="8">
        <f t="shared" si="13"/>
        <v>0.23543999999999998</v>
      </c>
      <c r="I183" s="14"/>
      <c r="J183" s="14"/>
    </row>
    <row r="184" spans="1:10" ht="40.5">
      <c r="A184" s="284"/>
      <c r="B184" s="169" t="s">
        <v>62</v>
      </c>
      <c r="C184" s="154" t="s">
        <v>262</v>
      </c>
      <c r="D184" s="154" t="s">
        <v>263</v>
      </c>
      <c r="E184" s="169" t="s">
        <v>104</v>
      </c>
      <c r="F184" s="154" t="s">
        <v>264</v>
      </c>
      <c r="G184" s="155" t="s">
        <v>265</v>
      </c>
      <c r="H184" s="8">
        <f t="shared" si="13"/>
        <v>0.38129000000000002</v>
      </c>
      <c r="I184" s="14"/>
      <c r="J184" s="10"/>
    </row>
    <row r="185" spans="1:10">
      <c r="A185" s="284"/>
      <c r="B185" s="169"/>
      <c r="C185" s="154"/>
      <c r="D185" s="154"/>
      <c r="E185" s="169"/>
      <c r="F185" s="170"/>
      <c r="G185" s="171"/>
      <c r="H185" s="15"/>
      <c r="I185" s="14"/>
      <c r="J185" s="10"/>
    </row>
    <row r="186" spans="1:10">
      <c r="A186" s="284"/>
      <c r="B186" s="260" t="s">
        <v>66</v>
      </c>
      <c r="C186" s="260"/>
      <c r="D186" s="261"/>
      <c r="E186" s="109">
        <v>1</v>
      </c>
      <c r="F186" s="262" t="s">
        <v>67</v>
      </c>
      <c r="G186" s="263"/>
      <c r="H186" s="48">
        <f>SUM(H177:H184)</f>
        <v>33.146639999999998</v>
      </c>
      <c r="I186" s="10"/>
      <c r="J186" s="11"/>
    </row>
    <row r="187" spans="1:10">
      <c r="A187" s="284"/>
      <c r="B187" s="264" t="s">
        <v>24</v>
      </c>
      <c r="C187" s="264"/>
      <c r="D187" s="264"/>
      <c r="E187" s="265"/>
      <c r="F187" s="265"/>
      <c r="G187" s="264"/>
      <c r="H187" s="46">
        <f>H186/E186</f>
        <v>33.146639999999998</v>
      </c>
      <c r="I187" s="11"/>
      <c r="J187" s="12"/>
    </row>
    <row r="188" spans="1:10">
      <c r="A188" s="284"/>
      <c r="B188" s="264" t="s">
        <v>68</v>
      </c>
      <c r="C188" s="264"/>
      <c r="D188" s="264"/>
      <c r="E188" s="265"/>
      <c r="F188" s="265"/>
      <c r="G188" s="264"/>
      <c r="H188" s="47">
        <f>1+$M$1</f>
        <v>1.2417</v>
      </c>
      <c r="I188" s="12"/>
      <c r="J188" s="13"/>
    </row>
    <row r="189" spans="1:10">
      <c r="A189" s="284"/>
      <c r="B189" s="266" t="s">
        <v>69</v>
      </c>
      <c r="C189" s="266"/>
      <c r="D189" s="266"/>
      <c r="E189" s="267"/>
      <c r="F189" s="267"/>
      <c r="G189" s="266"/>
      <c r="H189" s="46">
        <f>H187*H188</f>
        <v>41.158182887999999</v>
      </c>
      <c r="I189" s="13"/>
      <c r="J189" s="14"/>
    </row>
    <row r="190" spans="1:10">
      <c r="A190" s="284"/>
      <c r="F190" s="159"/>
      <c r="I190" s="14"/>
    </row>
    <row r="191" spans="1:10">
      <c r="A191" s="163"/>
    </row>
  </sheetData>
  <mergeCells count="144">
    <mergeCell ref="A138:A154"/>
    <mergeCell ref="A155:A171"/>
    <mergeCell ref="A172:A190"/>
    <mergeCell ref="C157:D157"/>
    <mergeCell ref="B158:H158"/>
    <mergeCell ref="B167:D167"/>
    <mergeCell ref="F167:G167"/>
    <mergeCell ref="B168:G168"/>
    <mergeCell ref="B169:G169"/>
    <mergeCell ref="B170:G170"/>
    <mergeCell ref="B150:D150"/>
    <mergeCell ref="F150:G150"/>
    <mergeCell ref="B151:G151"/>
    <mergeCell ref="B152:G152"/>
    <mergeCell ref="B153:G153"/>
    <mergeCell ref="B155:D155"/>
    <mergeCell ref="E155:H155"/>
    <mergeCell ref="C173:F173"/>
    <mergeCell ref="C174:D174"/>
    <mergeCell ref="B175:H175"/>
    <mergeCell ref="B186:D186"/>
    <mergeCell ref="F186:G186"/>
    <mergeCell ref="B187:G187"/>
    <mergeCell ref="B188:G188"/>
    <mergeCell ref="B189:G189"/>
    <mergeCell ref="B172:D172"/>
    <mergeCell ref="E172:H172"/>
    <mergeCell ref="K155:L155"/>
    <mergeCell ref="C156:F156"/>
    <mergeCell ref="B138:D138"/>
    <mergeCell ref="E138:H138"/>
    <mergeCell ref="K138:L138"/>
    <mergeCell ref="C139:F139"/>
    <mergeCell ref="C140:D140"/>
    <mergeCell ref="B141:H141"/>
    <mergeCell ref="K172:L172"/>
    <mergeCell ref="C127:D127"/>
    <mergeCell ref="B128:H128"/>
    <mergeCell ref="A125:A137"/>
    <mergeCell ref="A1:A13"/>
    <mergeCell ref="A14:A29"/>
    <mergeCell ref="A30:A40"/>
    <mergeCell ref="A41:A57"/>
    <mergeCell ref="A58:A69"/>
    <mergeCell ref="A70:A87"/>
    <mergeCell ref="A88:A105"/>
    <mergeCell ref="A106:A124"/>
    <mergeCell ref="B133:D133"/>
    <mergeCell ref="F133:G133"/>
    <mergeCell ref="B134:G134"/>
    <mergeCell ref="B135:G135"/>
    <mergeCell ref="B136:G136"/>
    <mergeCell ref="B120:D120"/>
    <mergeCell ref="F120:G120"/>
    <mergeCell ref="B121:G121"/>
    <mergeCell ref="B122:G122"/>
    <mergeCell ref="B123:G123"/>
    <mergeCell ref="B125:D125"/>
    <mergeCell ref="E125:H125"/>
    <mergeCell ref="K125:L125"/>
    <mergeCell ref="C126:F126"/>
    <mergeCell ref="B102:G102"/>
    <mergeCell ref="B103:G103"/>
    <mergeCell ref="B104:G104"/>
    <mergeCell ref="B106:D106"/>
    <mergeCell ref="E106:H106"/>
    <mergeCell ref="K106:L106"/>
    <mergeCell ref="C107:F107"/>
    <mergeCell ref="C108:D108"/>
    <mergeCell ref="B109:H109"/>
    <mergeCell ref="B85:G85"/>
    <mergeCell ref="B86:G86"/>
    <mergeCell ref="B88:D88"/>
    <mergeCell ref="E88:H88"/>
    <mergeCell ref="K88:L88"/>
    <mergeCell ref="C89:F89"/>
    <mergeCell ref="C90:D90"/>
    <mergeCell ref="B91:H91"/>
    <mergeCell ref="B101:D101"/>
    <mergeCell ref="F101:G101"/>
    <mergeCell ref="B70:D70"/>
    <mergeCell ref="E70:H70"/>
    <mergeCell ref="K70:L70"/>
    <mergeCell ref="C71:F71"/>
    <mergeCell ref="C72:D72"/>
    <mergeCell ref="B73:H73"/>
    <mergeCell ref="B83:D83"/>
    <mergeCell ref="F83:G83"/>
    <mergeCell ref="B84:G84"/>
    <mergeCell ref="K58:L58"/>
    <mergeCell ref="C59:F59"/>
    <mergeCell ref="C60:D60"/>
    <mergeCell ref="B61:H61"/>
    <mergeCell ref="B65:D65"/>
    <mergeCell ref="F65:G65"/>
    <mergeCell ref="B66:G66"/>
    <mergeCell ref="B67:G67"/>
    <mergeCell ref="B68:G68"/>
    <mergeCell ref="C43:D43"/>
    <mergeCell ref="B44:H44"/>
    <mergeCell ref="B53:D53"/>
    <mergeCell ref="F53:G53"/>
    <mergeCell ref="B54:G54"/>
    <mergeCell ref="B55:G55"/>
    <mergeCell ref="B56:G56"/>
    <mergeCell ref="B58:D58"/>
    <mergeCell ref="E58:H58"/>
    <mergeCell ref="B36:D36"/>
    <mergeCell ref="F36:G36"/>
    <mergeCell ref="B37:G37"/>
    <mergeCell ref="B38:G38"/>
    <mergeCell ref="B39:G39"/>
    <mergeCell ref="B41:D41"/>
    <mergeCell ref="E41:H41"/>
    <mergeCell ref="K41:L41"/>
    <mergeCell ref="C42:F42"/>
    <mergeCell ref="B26:G26"/>
    <mergeCell ref="B27:G27"/>
    <mergeCell ref="B28:G28"/>
    <mergeCell ref="B30:D30"/>
    <mergeCell ref="E30:H30"/>
    <mergeCell ref="K30:L30"/>
    <mergeCell ref="C31:F31"/>
    <mergeCell ref="C32:D32"/>
    <mergeCell ref="B33:H33"/>
    <mergeCell ref="B11:G11"/>
    <mergeCell ref="B12:G12"/>
    <mergeCell ref="B14:D14"/>
    <mergeCell ref="E14:H14"/>
    <mergeCell ref="K14:L14"/>
    <mergeCell ref="C15:F15"/>
    <mergeCell ref="C16:D16"/>
    <mergeCell ref="B17:H17"/>
    <mergeCell ref="B25:D25"/>
    <mergeCell ref="F25:G25"/>
    <mergeCell ref="B1:D1"/>
    <mergeCell ref="E1:H1"/>
    <mergeCell ref="K1:L1"/>
    <mergeCell ref="C2:F2"/>
    <mergeCell ref="C3:D3"/>
    <mergeCell ref="B4:H4"/>
    <mergeCell ref="B9:D9"/>
    <mergeCell ref="F9:G9"/>
    <mergeCell ref="B10:G10"/>
  </mergeCells>
  <pageMargins left="0.511811023622047" right="0.511811023622047" top="0.78740157480314998" bottom="0.78740157480314998" header="0.31496062992126" footer="0.31496062992126"/>
  <pageSetup paperSize="9" scale="73" fitToHeight="0" orientation="portrait" r:id="rId1"/>
  <rowBreaks count="6" manualBreakCount="6">
    <brk id="40" min="1" max="7" man="1"/>
    <brk id="69" min="1" max="7" man="1"/>
    <brk id="87" min="1" max="7" man="1"/>
    <brk id="105" min="1" max="7" man="1"/>
    <brk id="137" min="1" max="7" man="1"/>
    <brk id="171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="90" zoomScaleSheetLayoutView="90" workbookViewId="0">
      <selection activeCell="I38" sqref="I38"/>
    </sheetView>
  </sheetViews>
  <sheetFormatPr defaultColWidth="9.140625" defaultRowHeight="15"/>
  <cols>
    <col min="1" max="1" width="8.7109375" style="50" customWidth="1"/>
    <col min="2" max="2" width="10.42578125" style="50" customWidth="1"/>
    <col min="3" max="3" width="33.7109375" style="50" customWidth="1"/>
    <col min="4" max="4" width="13.28515625" style="50" customWidth="1"/>
    <col min="5" max="5" width="13.42578125" style="50" customWidth="1"/>
    <col min="6" max="6" width="8.7109375" style="50" customWidth="1"/>
    <col min="7" max="7" width="12.28515625" style="50" customWidth="1"/>
    <col min="8" max="16384" width="9.140625" style="50"/>
  </cols>
  <sheetData>
    <row r="1" spans="1:7">
      <c r="B1" s="298" t="s">
        <v>126</v>
      </c>
      <c r="C1" s="298"/>
      <c r="D1" s="298"/>
      <c r="E1" s="298"/>
    </row>
    <row r="2" spans="1:7">
      <c r="B2" s="298"/>
      <c r="C2" s="298"/>
      <c r="D2" s="298"/>
      <c r="E2" s="298"/>
    </row>
    <row r="3" spans="1:7">
      <c r="A3" s="51"/>
      <c r="B3" s="299"/>
      <c r="C3" s="299"/>
      <c r="D3" s="299"/>
      <c r="E3" s="299"/>
      <c r="F3" s="51"/>
      <c r="G3" s="51"/>
    </row>
    <row r="4" spans="1:7">
      <c r="A4" s="51"/>
      <c r="B4" s="294" t="s">
        <v>127</v>
      </c>
      <c r="C4" s="296" t="s">
        <v>128</v>
      </c>
      <c r="D4" s="67" t="s">
        <v>129</v>
      </c>
      <c r="E4" s="68" t="s">
        <v>129</v>
      </c>
      <c r="F4" s="69"/>
      <c r="G4" s="70"/>
    </row>
    <row r="5" spans="1:7">
      <c r="A5" s="51"/>
      <c r="B5" s="295"/>
      <c r="C5" s="297"/>
      <c r="D5" s="71" t="s">
        <v>130</v>
      </c>
      <c r="E5" s="72" t="s">
        <v>131</v>
      </c>
      <c r="F5" s="69"/>
      <c r="G5" s="70"/>
    </row>
    <row r="6" spans="1:7">
      <c r="A6" s="51"/>
      <c r="B6" s="73"/>
      <c r="C6" s="74"/>
      <c r="D6" s="75"/>
      <c r="E6" s="76"/>
      <c r="F6" s="69"/>
      <c r="G6" s="70"/>
    </row>
    <row r="7" spans="1:7">
      <c r="A7" s="51"/>
      <c r="B7" s="73">
        <v>1</v>
      </c>
      <c r="C7" s="77" t="s">
        <v>132</v>
      </c>
      <c r="D7" s="78" t="s">
        <v>46</v>
      </c>
      <c r="E7" s="79">
        <v>3.8</v>
      </c>
      <c r="F7" s="80"/>
      <c r="G7" s="81"/>
    </row>
    <row r="8" spans="1:7">
      <c r="A8" s="51"/>
      <c r="B8" s="82" t="s">
        <v>25</v>
      </c>
      <c r="C8" s="83" t="s">
        <v>133</v>
      </c>
      <c r="D8" s="84" t="s">
        <v>46</v>
      </c>
      <c r="E8" s="85" t="s">
        <v>46</v>
      </c>
      <c r="F8" s="86"/>
      <c r="G8" s="51"/>
    </row>
    <row r="9" spans="1:7">
      <c r="A9" s="51"/>
      <c r="B9" s="82" t="s">
        <v>28</v>
      </c>
      <c r="C9" s="83" t="s">
        <v>134</v>
      </c>
      <c r="D9" s="84" t="s">
        <v>46</v>
      </c>
      <c r="E9" s="85" t="s">
        <v>46</v>
      </c>
      <c r="F9" s="86"/>
      <c r="G9" s="51"/>
    </row>
    <row r="10" spans="1:7">
      <c r="A10" s="51"/>
      <c r="B10" s="82" t="s">
        <v>30</v>
      </c>
      <c r="C10" s="83" t="s">
        <v>135</v>
      </c>
      <c r="D10" s="84" t="s">
        <v>46</v>
      </c>
      <c r="E10" s="85" t="s">
        <v>46</v>
      </c>
      <c r="F10" s="86"/>
      <c r="G10" s="51"/>
    </row>
    <row r="11" spans="1:7">
      <c r="A11" s="51"/>
      <c r="B11" s="87" t="s">
        <v>46</v>
      </c>
      <c r="C11" s="83" t="s">
        <v>46</v>
      </c>
      <c r="D11" s="84" t="s">
        <v>46</v>
      </c>
      <c r="E11" s="85" t="s">
        <v>46</v>
      </c>
      <c r="F11" s="86"/>
      <c r="G11" s="51"/>
    </row>
    <row r="12" spans="1:7">
      <c r="A12" s="51"/>
      <c r="B12" s="73">
        <v>2</v>
      </c>
      <c r="C12" s="77" t="s">
        <v>136</v>
      </c>
      <c r="D12" s="88">
        <f>SUM(D13:D16)</f>
        <v>8.65</v>
      </c>
      <c r="E12" s="89">
        <f>SUM(E13:E16)</f>
        <v>10.82</v>
      </c>
      <c r="F12" s="86"/>
      <c r="G12" s="81"/>
    </row>
    <row r="13" spans="1:7">
      <c r="A13" s="51"/>
      <c r="B13" s="82" t="s">
        <v>37</v>
      </c>
      <c r="C13" s="90" t="s">
        <v>137</v>
      </c>
      <c r="D13" s="91">
        <v>5</v>
      </c>
      <c r="E13" s="85">
        <f t="shared" ref="E13:E16" si="0">ROUND(D13*1.2515,2)</f>
        <v>6.26</v>
      </c>
      <c r="F13" s="86"/>
      <c r="G13" s="51"/>
    </row>
    <row r="14" spans="1:7">
      <c r="A14" s="51"/>
      <c r="B14" s="82" t="s">
        <v>38</v>
      </c>
      <c r="C14" s="83" t="s">
        <v>138</v>
      </c>
      <c r="D14" s="91">
        <v>0.65</v>
      </c>
      <c r="E14" s="85">
        <f t="shared" si="0"/>
        <v>0.81</v>
      </c>
      <c r="F14" s="86"/>
      <c r="G14" s="51"/>
    </row>
    <row r="15" spans="1:7">
      <c r="A15" s="51"/>
      <c r="B15" s="82" t="s">
        <v>139</v>
      </c>
      <c r="C15" s="83" t="s">
        <v>140</v>
      </c>
      <c r="D15" s="91">
        <v>3</v>
      </c>
      <c r="E15" s="85">
        <f t="shared" si="0"/>
        <v>3.75</v>
      </c>
      <c r="F15" s="86"/>
      <c r="G15" s="92"/>
    </row>
    <row r="16" spans="1:7" ht="30">
      <c r="A16" s="51"/>
      <c r="B16" s="82" t="s">
        <v>141</v>
      </c>
      <c r="C16" s="93" t="s">
        <v>142</v>
      </c>
      <c r="D16" s="91">
        <v>0</v>
      </c>
      <c r="E16" s="85">
        <f t="shared" si="0"/>
        <v>0</v>
      </c>
      <c r="F16" s="86"/>
      <c r="G16" s="92"/>
    </row>
    <row r="17" spans="1:7">
      <c r="A17" s="51"/>
      <c r="B17" s="87"/>
      <c r="C17" s="83"/>
      <c r="D17" s="84"/>
      <c r="E17" s="85"/>
      <c r="F17" s="86"/>
      <c r="G17" s="81"/>
    </row>
    <row r="18" spans="1:7">
      <c r="A18" s="51"/>
      <c r="B18" s="73">
        <v>3</v>
      </c>
      <c r="C18" s="77" t="s">
        <v>143</v>
      </c>
      <c r="D18" s="84" t="s">
        <v>46</v>
      </c>
      <c r="E18" s="89">
        <f>SUM(E19:E22)</f>
        <v>1.44</v>
      </c>
      <c r="F18" s="86"/>
      <c r="G18" s="81"/>
    </row>
    <row r="19" spans="1:7">
      <c r="A19" s="51"/>
      <c r="B19" s="82" t="s">
        <v>144</v>
      </c>
      <c r="C19" s="83" t="s">
        <v>145</v>
      </c>
      <c r="D19" s="84"/>
      <c r="E19" s="85">
        <v>0.37</v>
      </c>
      <c r="F19" s="86"/>
      <c r="G19" s="81"/>
    </row>
    <row r="20" spans="1:7">
      <c r="A20" s="51"/>
      <c r="B20" s="82" t="s">
        <v>40</v>
      </c>
      <c r="C20" s="83" t="s">
        <v>146</v>
      </c>
      <c r="D20" s="84"/>
      <c r="E20" s="85">
        <v>0.7</v>
      </c>
      <c r="F20" s="86"/>
      <c r="G20" s="81"/>
    </row>
    <row r="21" spans="1:7">
      <c r="A21" s="51"/>
      <c r="B21" s="82" t="s">
        <v>19</v>
      </c>
      <c r="C21" s="83" t="s">
        <v>147</v>
      </c>
      <c r="D21" s="84"/>
      <c r="E21" s="85">
        <v>0.37</v>
      </c>
      <c r="F21" s="86"/>
      <c r="G21" s="81"/>
    </row>
    <row r="22" spans="1:7">
      <c r="A22" s="51"/>
      <c r="B22" s="87"/>
      <c r="C22" s="83"/>
      <c r="D22" s="84"/>
      <c r="E22" s="85"/>
      <c r="F22" s="86"/>
      <c r="G22" s="81"/>
    </row>
    <row r="23" spans="1:7">
      <c r="A23" s="51"/>
      <c r="B23" s="73">
        <v>4</v>
      </c>
      <c r="C23" s="77" t="s">
        <v>148</v>
      </c>
      <c r="D23" s="84" t="s">
        <v>46</v>
      </c>
      <c r="E23" s="89">
        <v>1.07</v>
      </c>
      <c r="F23" s="86"/>
      <c r="G23" s="81"/>
    </row>
    <row r="24" spans="1:7">
      <c r="A24" s="51"/>
      <c r="B24" s="87"/>
      <c r="C24" s="83"/>
      <c r="D24" s="84"/>
      <c r="E24" s="85"/>
      <c r="F24" s="86"/>
      <c r="G24" s="81"/>
    </row>
    <row r="25" spans="1:7">
      <c r="A25" s="51"/>
      <c r="B25" s="73">
        <v>5</v>
      </c>
      <c r="C25" s="77" t="s">
        <v>149</v>
      </c>
      <c r="D25" s="94"/>
      <c r="E25" s="89">
        <v>6.64</v>
      </c>
      <c r="F25" s="86"/>
      <c r="G25" s="81"/>
    </row>
    <row r="26" spans="1:7">
      <c r="A26" s="51"/>
      <c r="B26" s="87"/>
      <c r="C26" s="83"/>
      <c r="D26" s="95"/>
      <c r="E26" s="96"/>
      <c r="F26" s="86"/>
      <c r="G26" s="51"/>
    </row>
    <row r="27" spans="1:7">
      <c r="A27" s="51"/>
      <c r="B27" s="97" t="s">
        <v>46</v>
      </c>
      <c r="C27" s="98" t="s">
        <v>150</v>
      </c>
      <c r="D27" s="99" t="s">
        <v>46</v>
      </c>
      <c r="E27" s="100">
        <f>ROUND((((1+(E7+E18)/100)*(1+E23/100)*(1+E25/100)/(1-D12/100)-1)*100),2)</f>
        <v>24.17</v>
      </c>
      <c r="F27" s="86"/>
      <c r="G27" s="81"/>
    </row>
    <row r="28" spans="1:7">
      <c r="A28" s="51"/>
      <c r="B28" s="51"/>
      <c r="C28" s="51"/>
      <c r="D28" s="51"/>
      <c r="E28" s="51"/>
      <c r="F28" s="51"/>
      <c r="G28" s="51"/>
    </row>
    <row r="29" spans="1:7" ht="16.5">
      <c r="A29" s="302" t="s">
        <v>151</v>
      </c>
      <c r="B29" s="302"/>
      <c r="C29" s="302"/>
      <c r="D29" s="302"/>
      <c r="E29" s="302"/>
      <c r="F29" s="302"/>
      <c r="G29" s="51"/>
    </row>
    <row r="30" spans="1:7" ht="18">
      <c r="A30" s="51"/>
      <c r="B30" s="101"/>
      <c r="C30" s="101"/>
      <c r="D30" s="101"/>
      <c r="E30" s="101"/>
      <c r="F30" s="101"/>
      <c r="G30" s="51"/>
    </row>
    <row r="31" spans="1:7" ht="18">
      <c r="A31" s="51"/>
      <c r="B31" s="303" t="s">
        <v>152</v>
      </c>
      <c r="C31" s="303"/>
      <c r="D31" s="102">
        <f>ROUND((((1+((E7+E18)/100))*(1+E23/100)*(1+E25/100))/(1-D12/100)-1)*100,2)</f>
        <v>24.17</v>
      </c>
      <c r="E31" s="103" t="s">
        <v>129</v>
      </c>
      <c r="F31" s="51"/>
      <c r="G31" s="51"/>
    </row>
    <row r="32" spans="1:7">
      <c r="A32" s="51"/>
      <c r="B32" s="304" t="s">
        <v>46</v>
      </c>
      <c r="C32" s="304"/>
      <c r="D32" s="51"/>
      <c r="E32" s="51"/>
      <c r="F32" s="51"/>
      <c r="G32" s="51"/>
    </row>
    <row r="33" spans="1:7">
      <c r="A33" s="300" t="s">
        <v>304</v>
      </c>
      <c r="B33" s="301"/>
      <c r="C33" s="301"/>
      <c r="D33" s="301"/>
      <c r="E33" s="301"/>
      <c r="F33" s="301"/>
      <c r="G33" s="51"/>
    </row>
    <row r="34" spans="1:7">
      <c r="A34" s="301"/>
      <c r="B34" s="301"/>
      <c r="C34" s="301"/>
      <c r="D34" s="301"/>
      <c r="E34" s="301"/>
      <c r="F34" s="301"/>
      <c r="G34" s="51"/>
    </row>
    <row r="35" spans="1:7">
      <c r="A35" s="301"/>
      <c r="B35" s="301"/>
      <c r="C35" s="301"/>
      <c r="D35" s="301"/>
      <c r="E35" s="301"/>
      <c r="F35" s="301"/>
      <c r="G35" s="51"/>
    </row>
    <row r="36" spans="1:7">
      <c r="A36" s="51"/>
      <c r="B36" s="51"/>
      <c r="C36" s="51"/>
      <c r="D36" s="51"/>
      <c r="E36" s="51"/>
      <c r="F36" s="51"/>
      <c r="G36" s="51"/>
    </row>
    <row r="37" spans="1:7" ht="50.1" customHeight="1">
      <c r="A37" s="293" t="s">
        <v>153</v>
      </c>
      <c r="B37" s="293"/>
      <c r="C37" s="293"/>
      <c r="D37" s="293"/>
      <c r="E37" s="293"/>
      <c r="F37" s="293"/>
      <c r="G37" s="51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SheetLayoutView="100" workbookViewId="0">
      <selection activeCell="B4" sqref="B4:B5"/>
    </sheetView>
  </sheetViews>
  <sheetFormatPr defaultColWidth="9.140625" defaultRowHeight="15"/>
  <cols>
    <col min="1" max="1" width="8.7109375" style="50" customWidth="1"/>
    <col min="2" max="2" width="10.42578125" style="50" customWidth="1"/>
    <col min="3" max="3" width="33.7109375" style="50" customWidth="1"/>
    <col min="4" max="4" width="13.28515625" style="50" customWidth="1"/>
    <col min="5" max="5" width="13.42578125" style="50" customWidth="1"/>
    <col min="6" max="6" width="8.7109375" style="50" customWidth="1"/>
    <col min="7" max="7" width="12.28515625" style="50" customWidth="1"/>
    <col min="8" max="16384" width="9.140625" style="50"/>
  </cols>
  <sheetData>
    <row r="1" spans="1:7">
      <c r="B1" s="298" t="s">
        <v>154</v>
      </c>
      <c r="C1" s="298"/>
      <c r="D1" s="298"/>
      <c r="E1" s="298"/>
    </row>
    <row r="2" spans="1:7">
      <c r="B2" s="298"/>
      <c r="C2" s="298"/>
      <c r="D2" s="298"/>
      <c r="E2" s="298"/>
    </row>
    <row r="3" spans="1:7">
      <c r="A3" s="51"/>
      <c r="B3" s="299"/>
      <c r="C3" s="299"/>
      <c r="D3" s="299"/>
      <c r="E3" s="299"/>
      <c r="F3" s="51"/>
      <c r="G3" s="51"/>
    </row>
    <row r="4" spans="1:7">
      <c r="A4" s="51"/>
      <c r="B4" s="294" t="s">
        <v>127</v>
      </c>
      <c r="C4" s="296" t="s">
        <v>128</v>
      </c>
      <c r="D4" s="67" t="s">
        <v>129</v>
      </c>
      <c r="E4" s="68" t="s">
        <v>129</v>
      </c>
      <c r="F4" s="69"/>
      <c r="G4" s="70"/>
    </row>
    <row r="5" spans="1:7">
      <c r="A5" s="51"/>
      <c r="B5" s="295"/>
      <c r="C5" s="297"/>
      <c r="D5" s="71" t="s">
        <v>130</v>
      </c>
      <c r="E5" s="72" t="s">
        <v>131</v>
      </c>
      <c r="F5" s="69"/>
      <c r="G5" s="70"/>
    </row>
    <row r="6" spans="1:7">
      <c r="A6" s="51"/>
      <c r="B6" s="73"/>
      <c r="C6" s="74"/>
      <c r="D6" s="75"/>
      <c r="E6" s="76"/>
      <c r="F6" s="69"/>
      <c r="G6" s="70"/>
    </row>
    <row r="7" spans="1:7">
      <c r="A7" s="51"/>
      <c r="B7" s="73">
        <v>1</v>
      </c>
      <c r="C7" s="77" t="s">
        <v>132</v>
      </c>
      <c r="D7" s="78" t="s">
        <v>46</v>
      </c>
      <c r="E7" s="79">
        <v>4</v>
      </c>
      <c r="F7" s="80"/>
      <c r="G7" s="81"/>
    </row>
    <row r="8" spans="1:7">
      <c r="A8" s="51"/>
      <c r="B8" s="82" t="s">
        <v>25</v>
      </c>
      <c r="C8" s="83" t="s">
        <v>133</v>
      </c>
      <c r="D8" s="84" t="s">
        <v>46</v>
      </c>
      <c r="E8" s="85" t="s">
        <v>46</v>
      </c>
      <c r="F8" s="86"/>
      <c r="G8" s="51"/>
    </row>
    <row r="9" spans="1:7">
      <c r="A9" s="51"/>
      <c r="B9" s="82" t="s">
        <v>28</v>
      </c>
      <c r="C9" s="83" t="s">
        <v>134</v>
      </c>
      <c r="D9" s="84" t="s">
        <v>46</v>
      </c>
      <c r="E9" s="85" t="s">
        <v>46</v>
      </c>
      <c r="F9" s="86"/>
      <c r="G9" s="51"/>
    </row>
    <row r="10" spans="1:7">
      <c r="A10" s="51"/>
      <c r="B10" s="82" t="s">
        <v>30</v>
      </c>
      <c r="C10" s="83" t="s">
        <v>135</v>
      </c>
      <c r="D10" s="84" t="s">
        <v>46</v>
      </c>
      <c r="E10" s="85" t="s">
        <v>46</v>
      </c>
      <c r="F10" s="86"/>
      <c r="G10" s="51"/>
    </row>
    <row r="11" spans="1:7">
      <c r="A11" s="51"/>
      <c r="B11" s="87" t="s">
        <v>46</v>
      </c>
      <c r="C11" s="83" t="s">
        <v>46</v>
      </c>
      <c r="D11" s="84" t="s">
        <v>46</v>
      </c>
      <c r="E11" s="85" t="s">
        <v>46</v>
      </c>
      <c r="F11" s="86"/>
      <c r="G11" s="51"/>
    </row>
    <row r="12" spans="1:7">
      <c r="A12" s="51"/>
      <c r="B12" s="73">
        <v>2</v>
      </c>
      <c r="C12" s="77" t="s">
        <v>136</v>
      </c>
      <c r="D12" s="88">
        <f>SUM(D13:D16)</f>
        <v>3.65</v>
      </c>
      <c r="E12" s="89">
        <f>SUM(E13:E16)</f>
        <v>4.5600000000000005</v>
      </c>
      <c r="F12" s="86"/>
      <c r="G12" s="81"/>
    </row>
    <row r="13" spans="1:7">
      <c r="A13" s="51"/>
      <c r="B13" s="82" t="s">
        <v>37</v>
      </c>
      <c r="C13" s="90" t="s">
        <v>137</v>
      </c>
      <c r="D13" s="91"/>
      <c r="E13" s="85">
        <f t="shared" ref="E13:E16" si="0">ROUND(D13*1.2515,2)</f>
        <v>0</v>
      </c>
      <c r="F13" s="86"/>
      <c r="G13" s="51"/>
    </row>
    <row r="14" spans="1:7">
      <c r="A14" s="51"/>
      <c r="B14" s="82" t="s">
        <v>38</v>
      </c>
      <c r="C14" s="83" t="s">
        <v>138</v>
      </c>
      <c r="D14" s="91">
        <v>0.65</v>
      </c>
      <c r="E14" s="85">
        <f t="shared" si="0"/>
        <v>0.81</v>
      </c>
      <c r="F14" s="86"/>
      <c r="G14" s="51"/>
    </row>
    <row r="15" spans="1:7">
      <c r="A15" s="51"/>
      <c r="B15" s="82" t="s">
        <v>139</v>
      </c>
      <c r="C15" s="83" t="s">
        <v>140</v>
      </c>
      <c r="D15" s="91">
        <v>3</v>
      </c>
      <c r="E15" s="85">
        <f t="shared" si="0"/>
        <v>3.75</v>
      </c>
      <c r="F15" s="86"/>
      <c r="G15" s="92"/>
    </row>
    <row r="16" spans="1:7" ht="30">
      <c r="A16" s="51"/>
      <c r="B16" s="82" t="s">
        <v>141</v>
      </c>
      <c r="C16" s="93" t="s">
        <v>142</v>
      </c>
      <c r="D16" s="91">
        <v>0</v>
      </c>
      <c r="E16" s="85">
        <f t="shared" si="0"/>
        <v>0</v>
      </c>
      <c r="F16" s="86"/>
      <c r="G16" s="92"/>
    </row>
    <row r="17" spans="1:7">
      <c r="A17" s="51"/>
      <c r="B17" s="87"/>
      <c r="C17" s="83"/>
      <c r="D17" s="84"/>
      <c r="E17" s="85"/>
      <c r="F17" s="86"/>
      <c r="G17" s="81"/>
    </row>
    <row r="18" spans="1:7">
      <c r="A18" s="51"/>
      <c r="B18" s="73">
        <v>3</v>
      </c>
      <c r="C18" s="77" t="s">
        <v>143</v>
      </c>
      <c r="D18" s="84" t="s">
        <v>46</v>
      </c>
      <c r="E18" s="89">
        <f>SUM(E19:E22)</f>
        <v>0.96</v>
      </c>
      <c r="F18" s="86"/>
      <c r="G18" s="81"/>
    </row>
    <row r="19" spans="1:7">
      <c r="A19" s="51"/>
      <c r="B19" s="82" t="s">
        <v>144</v>
      </c>
      <c r="C19" s="83" t="s">
        <v>145</v>
      </c>
      <c r="D19" s="84"/>
      <c r="E19" s="85">
        <v>0.2</v>
      </c>
      <c r="F19" s="86"/>
      <c r="G19" s="81"/>
    </row>
    <row r="20" spans="1:7">
      <c r="A20" s="51"/>
      <c r="B20" s="82" t="s">
        <v>40</v>
      </c>
      <c r="C20" s="83" t="s">
        <v>146</v>
      </c>
      <c r="D20" s="84"/>
      <c r="E20" s="85">
        <v>0.56000000000000005</v>
      </c>
      <c r="F20" s="86"/>
      <c r="G20" s="81"/>
    </row>
    <row r="21" spans="1:7">
      <c r="A21" s="51"/>
      <c r="B21" s="82" t="s">
        <v>19</v>
      </c>
      <c r="C21" s="83" t="s">
        <v>147</v>
      </c>
      <c r="D21" s="84"/>
      <c r="E21" s="85">
        <v>0.2</v>
      </c>
      <c r="F21" s="86"/>
      <c r="G21" s="81"/>
    </row>
    <row r="22" spans="1:7">
      <c r="A22" s="51"/>
      <c r="B22" s="87"/>
      <c r="C22" s="83"/>
      <c r="D22" s="84"/>
      <c r="E22" s="85"/>
      <c r="F22" s="86"/>
      <c r="G22" s="81"/>
    </row>
    <row r="23" spans="1:7">
      <c r="A23" s="51"/>
      <c r="B23" s="73">
        <v>4</v>
      </c>
      <c r="C23" s="77" t="s">
        <v>148</v>
      </c>
      <c r="D23" s="84" t="s">
        <v>46</v>
      </c>
      <c r="E23" s="89">
        <v>1</v>
      </c>
      <c r="F23" s="86"/>
      <c r="G23" s="81"/>
    </row>
    <row r="24" spans="1:7">
      <c r="A24" s="51"/>
      <c r="B24" s="87"/>
      <c r="C24" s="83"/>
      <c r="D24" s="84"/>
      <c r="E24" s="85"/>
      <c r="F24" s="86"/>
      <c r="G24" s="81"/>
    </row>
    <row r="25" spans="1:7">
      <c r="A25" s="51"/>
      <c r="B25" s="73">
        <v>5</v>
      </c>
      <c r="C25" s="77" t="s">
        <v>149</v>
      </c>
      <c r="D25" s="94"/>
      <c r="E25" s="89">
        <v>7.3</v>
      </c>
      <c r="F25" s="86"/>
      <c r="G25" s="81"/>
    </row>
    <row r="26" spans="1:7">
      <c r="A26" s="51"/>
      <c r="B26" s="87"/>
      <c r="C26" s="83"/>
      <c r="D26" s="95"/>
      <c r="E26" s="96"/>
      <c r="F26" s="86"/>
      <c r="G26" s="51"/>
    </row>
    <row r="27" spans="1:7">
      <c r="A27" s="51"/>
      <c r="B27" s="97" t="s">
        <v>46</v>
      </c>
      <c r="C27" s="98" t="s">
        <v>150</v>
      </c>
      <c r="D27" s="99" t="s">
        <v>46</v>
      </c>
      <c r="E27" s="100">
        <f>ROUND((((1+(E7+E18)/100)*(1+E23/100)*(1+E25/100)/(1-D12/100)-1)*100),2)</f>
        <v>18.059999999999999</v>
      </c>
      <c r="F27" s="86"/>
      <c r="G27" s="81"/>
    </row>
    <row r="28" spans="1:7">
      <c r="A28" s="51"/>
      <c r="B28" s="51"/>
      <c r="C28" s="51"/>
      <c r="D28" s="51"/>
      <c r="E28" s="51"/>
      <c r="F28" s="51"/>
      <c r="G28" s="51"/>
    </row>
    <row r="29" spans="1:7" ht="16.5">
      <c r="A29" s="302" t="s">
        <v>151</v>
      </c>
      <c r="B29" s="302"/>
      <c r="C29" s="302"/>
      <c r="D29" s="302"/>
      <c r="E29" s="302"/>
      <c r="F29" s="302"/>
      <c r="G29" s="51"/>
    </row>
    <row r="30" spans="1:7" ht="18">
      <c r="A30" s="51"/>
      <c r="B30" s="101"/>
      <c r="C30" s="101"/>
      <c r="D30" s="101"/>
      <c r="E30" s="101"/>
      <c r="F30" s="101"/>
      <c r="G30" s="51"/>
    </row>
    <row r="31" spans="1:7" ht="18">
      <c r="A31" s="51"/>
      <c r="B31" s="303" t="s">
        <v>152</v>
      </c>
      <c r="C31" s="303"/>
      <c r="D31" s="102">
        <f>ROUND((((1+((E7+E18)/100))*(1+E23/100)*(1+E25/100))/(1-D12/100)-1)*100,2)</f>
        <v>18.059999999999999</v>
      </c>
      <c r="E31" s="103" t="s">
        <v>129</v>
      </c>
      <c r="F31" s="51"/>
      <c r="G31" s="51"/>
    </row>
    <row r="32" spans="1:7">
      <c r="A32" s="51"/>
      <c r="B32" s="304" t="s">
        <v>46</v>
      </c>
      <c r="C32" s="304"/>
      <c r="D32" s="51"/>
      <c r="E32" s="51"/>
      <c r="F32" s="51"/>
      <c r="G32" s="51"/>
    </row>
    <row r="33" spans="1:7">
      <c r="A33" s="305"/>
      <c r="B33" s="305"/>
      <c r="C33" s="305"/>
      <c r="D33" s="305"/>
      <c r="E33" s="305"/>
      <c r="F33" s="305"/>
      <c r="G33" s="51"/>
    </row>
    <row r="34" spans="1:7">
      <c r="A34" s="305"/>
      <c r="B34" s="305"/>
      <c r="C34" s="305"/>
      <c r="D34" s="305"/>
      <c r="E34" s="305"/>
      <c r="F34" s="305"/>
      <c r="G34" s="51"/>
    </row>
    <row r="35" spans="1:7">
      <c r="A35" s="305"/>
      <c r="B35" s="305"/>
      <c r="C35" s="305"/>
      <c r="D35" s="305"/>
      <c r="E35" s="305"/>
      <c r="F35" s="305"/>
      <c r="G35" s="51"/>
    </row>
    <row r="36" spans="1:7">
      <c r="A36" s="51"/>
      <c r="B36" s="51"/>
      <c r="C36" s="51"/>
      <c r="D36" s="51"/>
      <c r="E36" s="51"/>
      <c r="F36" s="51"/>
      <c r="G36" s="51"/>
    </row>
    <row r="37" spans="1:7" ht="50.1" customHeight="1">
      <c r="A37" s="293" t="s">
        <v>153</v>
      </c>
      <c r="B37" s="293"/>
      <c r="C37" s="293"/>
      <c r="D37" s="293"/>
      <c r="E37" s="293"/>
      <c r="F37" s="293"/>
      <c r="G37" s="51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view="pageBreakPreview" zoomScaleSheetLayoutView="100" workbookViewId="0">
      <selection activeCell="C2" sqref="C2:E3"/>
    </sheetView>
  </sheetViews>
  <sheetFormatPr defaultColWidth="9.140625" defaultRowHeight="15"/>
  <cols>
    <col min="1" max="1" width="6.7109375" style="49" customWidth="1"/>
    <col min="2" max="2" width="9.140625" style="50"/>
    <col min="3" max="3" width="40.42578125" style="50" customWidth="1"/>
    <col min="4" max="4" width="16.7109375" style="50" customWidth="1"/>
    <col min="5" max="5" width="16.42578125" style="50" customWidth="1"/>
    <col min="6" max="6" width="14" style="50" customWidth="1"/>
    <col min="7" max="8" width="14.28515625" style="50" customWidth="1"/>
    <col min="9" max="9" width="16.5703125" style="50" customWidth="1"/>
    <col min="10" max="16384" width="9.140625" style="50"/>
  </cols>
  <sheetData>
    <row r="1" spans="1:9" ht="33" customHeight="1">
      <c r="A1" s="51"/>
      <c r="B1" s="307" t="s">
        <v>155</v>
      </c>
      <c r="C1" s="307"/>
      <c r="D1" s="307"/>
      <c r="E1" s="307"/>
      <c r="F1" s="307"/>
      <c r="G1" s="307"/>
      <c r="H1" s="307"/>
      <c r="I1" s="307"/>
    </row>
    <row r="2" spans="1:9" ht="17.25" customHeight="1">
      <c r="A2" s="51"/>
      <c r="B2" s="311" t="s">
        <v>3</v>
      </c>
      <c r="C2" s="313" t="str">
        <f>ORÇAMENTO!C5</f>
        <v>PAVIMENTAÇÃO EM BLOQUETE - RUA CENTRAL DA COMUNIDADE DOS MEIOS (ITACARAMBI / MG)</v>
      </c>
      <c r="D2" s="313"/>
      <c r="E2" s="313"/>
      <c r="F2" s="52" t="s">
        <v>156</v>
      </c>
      <c r="G2" s="308">
        <f>ORÇAMENTO!I27</f>
        <v>320511.01999999996</v>
      </c>
      <c r="H2" s="308"/>
      <c r="I2" s="308"/>
    </row>
    <row r="3" spans="1:9" ht="17.25" customHeight="1">
      <c r="A3" s="51"/>
      <c r="B3" s="311"/>
      <c r="C3" s="313"/>
      <c r="D3" s="313"/>
      <c r="E3" s="313"/>
      <c r="F3" s="52" t="s">
        <v>157</v>
      </c>
      <c r="G3" s="309" t="s">
        <v>168</v>
      </c>
      <c r="H3" s="309"/>
      <c r="I3" s="310"/>
    </row>
    <row r="4" spans="1:9" ht="3" customHeight="1">
      <c r="A4" s="51"/>
      <c r="B4" s="311"/>
      <c r="C4" s="311"/>
      <c r="D4" s="311"/>
      <c r="E4" s="311"/>
      <c r="F4" s="311"/>
      <c r="G4" s="311"/>
      <c r="H4" s="204"/>
      <c r="I4" s="64"/>
    </row>
    <row r="5" spans="1:9" ht="25.5">
      <c r="A5" s="51"/>
      <c r="B5" s="53" t="s">
        <v>6</v>
      </c>
      <c r="C5" s="53" t="s">
        <v>158</v>
      </c>
      <c r="D5" s="53" t="s">
        <v>159</v>
      </c>
      <c r="E5" s="53" t="s">
        <v>160</v>
      </c>
      <c r="F5" s="53" t="s">
        <v>161</v>
      </c>
      <c r="G5" s="53" t="s">
        <v>162</v>
      </c>
      <c r="H5" s="53" t="s">
        <v>301</v>
      </c>
      <c r="I5" s="53" t="s">
        <v>24</v>
      </c>
    </row>
    <row r="6" spans="1:9">
      <c r="A6" s="306" t="s">
        <v>14</v>
      </c>
      <c r="B6" s="309">
        <f>VLOOKUP(A6,ORÇAMENTO!$A$9:$I$27,2)</f>
        <v>1</v>
      </c>
      <c r="C6" s="312" t="str">
        <f>VLOOKUP(A6,ORÇAMENTO!$A$9:$I$27,3)</f>
        <v xml:space="preserve">SERVIÇOS PRELIMINARES </v>
      </c>
      <c r="D6" s="54" t="s">
        <v>163</v>
      </c>
      <c r="E6" s="55">
        <f>ROUND(E7/$G$2,4)</f>
        <v>7.5200000000000003E-2</v>
      </c>
      <c r="F6" s="56">
        <v>0.35</v>
      </c>
      <c r="G6" s="56">
        <v>0.3</v>
      </c>
      <c r="H6" s="56">
        <v>0.35</v>
      </c>
      <c r="I6" s="65">
        <f>SUM(F6:H6)</f>
        <v>0.99999999999999989</v>
      </c>
    </row>
    <row r="7" spans="1:9">
      <c r="A7" s="306"/>
      <c r="B7" s="309"/>
      <c r="C7" s="312"/>
      <c r="D7" s="54" t="s">
        <v>164</v>
      </c>
      <c r="E7" s="57">
        <f>ORÇAMENTO!I9</f>
        <v>24092.949999999997</v>
      </c>
      <c r="F7" s="58">
        <f t="shared" ref="F7:H7" si="0">ROUND($E$7*F6,2)</f>
        <v>8432.5300000000007</v>
      </c>
      <c r="G7" s="58">
        <f t="shared" si="0"/>
        <v>7227.89</v>
      </c>
      <c r="H7" s="58">
        <f t="shared" si="0"/>
        <v>8432.5300000000007</v>
      </c>
      <c r="I7" s="66">
        <f>SUM(F7:H7)</f>
        <v>24092.950000000004</v>
      </c>
    </row>
    <row r="8" spans="1:9">
      <c r="A8" s="306" t="s">
        <v>17</v>
      </c>
      <c r="B8" s="309">
        <f>VLOOKUP(A8,ORÇAMENTO!$A$9:$I$27,2)</f>
        <v>2</v>
      </c>
      <c r="C8" s="312" t="str">
        <f>VLOOKUP(A8,ORÇAMENTO!$A$9:$I$27,3)</f>
        <v>PAVIMENTAÇÃO</v>
      </c>
      <c r="D8" s="54" t="s">
        <v>163</v>
      </c>
      <c r="E8" s="55">
        <f>ROUND(E9/$G$2,4)</f>
        <v>0.76680000000000004</v>
      </c>
      <c r="F8" s="56">
        <v>0.3</v>
      </c>
      <c r="G8" s="56">
        <v>0.4</v>
      </c>
      <c r="H8" s="56">
        <v>0.3</v>
      </c>
      <c r="I8" s="65">
        <f t="shared" ref="I8:I15" si="1">SUM(F8:H8)</f>
        <v>1</v>
      </c>
    </row>
    <row r="9" spans="1:9">
      <c r="A9" s="306"/>
      <c r="B9" s="309"/>
      <c r="C9" s="312"/>
      <c r="D9" s="54" t="s">
        <v>164</v>
      </c>
      <c r="E9" s="57">
        <f>ORÇAMENTO!I15</f>
        <v>245754.9</v>
      </c>
      <c r="F9" s="58">
        <f t="shared" ref="F9:H9" si="2">ROUND($E$9*F8,2)</f>
        <v>73726.47</v>
      </c>
      <c r="G9" s="58">
        <f t="shared" si="2"/>
        <v>98301.96</v>
      </c>
      <c r="H9" s="58">
        <f t="shared" si="2"/>
        <v>73726.47</v>
      </c>
      <c r="I9" s="66">
        <f t="shared" si="1"/>
        <v>245754.9</v>
      </c>
    </row>
    <row r="10" spans="1:9">
      <c r="A10" s="306" t="s">
        <v>18</v>
      </c>
      <c r="B10" s="309">
        <f>VLOOKUP(A10,ORÇAMENTO!$A$9:$I$27,2)</f>
        <v>3</v>
      </c>
      <c r="C10" s="312" t="str">
        <f>VLOOKUP(A10,ORÇAMENTO!$A$9:$I$27,3)</f>
        <v>TRANSPORTE DE MATERIAIS</v>
      </c>
      <c r="D10" s="54" t="s">
        <v>163</v>
      </c>
      <c r="E10" s="55">
        <f>ROUND(E11/$G$2,4)</f>
        <v>1.2800000000000001E-2</v>
      </c>
      <c r="F10" s="56">
        <v>0.5</v>
      </c>
      <c r="G10" s="56">
        <v>0.5</v>
      </c>
      <c r="H10" s="56"/>
      <c r="I10" s="65">
        <f t="shared" si="1"/>
        <v>1</v>
      </c>
    </row>
    <row r="11" spans="1:9">
      <c r="A11" s="306"/>
      <c r="B11" s="309"/>
      <c r="C11" s="312"/>
      <c r="D11" s="54" t="s">
        <v>164</v>
      </c>
      <c r="E11" s="57">
        <f>ORÇAMENTO!I19</f>
        <v>4112.63</v>
      </c>
      <c r="F11" s="58">
        <f t="shared" ref="F11" si="3">ROUND($E$11*F10,2)</f>
        <v>2056.3200000000002</v>
      </c>
      <c r="G11" s="58">
        <f t="shared" ref="G11:H11" si="4">ROUND($E$11*G10,2)</f>
        <v>2056.3200000000002</v>
      </c>
      <c r="H11" s="58">
        <f t="shared" si="4"/>
        <v>0</v>
      </c>
      <c r="I11" s="66">
        <f t="shared" si="1"/>
        <v>4112.6400000000003</v>
      </c>
    </row>
    <row r="12" spans="1:9">
      <c r="A12" s="306" t="s">
        <v>20</v>
      </c>
      <c r="B12" s="309">
        <f>VLOOKUP(A12,ORÇAMENTO!$A$9:$I$27,2)</f>
        <v>4</v>
      </c>
      <c r="C12" s="312" t="str">
        <f>VLOOKUP(A12,ORÇAMENTO!$A$9:$I$27,3)</f>
        <v>SINALIZAÇÃO</v>
      </c>
      <c r="D12" s="54" t="s">
        <v>163</v>
      </c>
      <c r="E12" s="55">
        <f>ROUND(E13/$G$2,4)</f>
        <v>1.6000000000000001E-3</v>
      </c>
      <c r="F12" s="56">
        <v>0</v>
      </c>
      <c r="G12" s="56">
        <v>0</v>
      </c>
      <c r="H12" s="56">
        <v>1</v>
      </c>
      <c r="I12" s="65">
        <f t="shared" si="1"/>
        <v>1</v>
      </c>
    </row>
    <row r="13" spans="1:9">
      <c r="A13" s="306"/>
      <c r="B13" s="309"/>
      <c r="C13" s="312"/>
      <c r="D13" s="54" t="s">
        <v>164</v>
      </c>
      <c r="E13" s="57">
        <f>ORÇAMENTO!I21</f>
        <v>503.75</v>
      </c>
      <c r="F13" s="58">
        <f t="shared" ref="F13:G13" si="5">ROUND($E$13*F12,2)</f>
        <v>0</v>
      </c>
      <c r="G13" s="58">
        <f t="shared" si="5"/>
        <v>0</v>
      </c>
      <c r="H13" s="58">
        <f>ROUND($E$13*H12,2)</f>
        <v>503.75</v>
      </c>
      <c r="I13" s="66">
        <f t="shared" si="1"/>
        <v>503.75</v>
      </c>
    </row>
    <row r="14" spans="1:9">
      <c r="A14" s="306" t="s">
        <v>21</v>
      </c>
      <c r="B14" s="309" t="str">
        <f>VLOOKUP(A14,ORÇAMENTO!$A$9:$I$27,2)</f>
        <v>5.</v>
      </c>
      <c r="C14" s="312" t="str">
        <f>VLOOKUP(A14,ORÇAMENTO!$A$9:$I$27,3)</f>
        <v>OBRAS COMPLEMENTARES - DRENAGEM</v>
      </c>
      <c r="D14" s="54" t="s">
        <v>163</v>
      </c>
      <c r="E14" s="55">
        <f>ROUND(E15/$G$2,4)</f>
        <v>0.14369999999999999</v>
      </c>
      <c r="F14" s="56">
        <v>0</v>
      </c>
      <c r="G14" s="56">
        <v>0.5</v>
      </c>
      <c r="H14" s="56">
        <v>0.5</v>
      </c>
      <c r="I14" s="65">
        <f t="shared" si="1"/>
        <v>1</v>
      </c>
    </row>
    <row r="15" spans="1:9">
      <c r="A15" s="306"/>
      <c r="B15" s="309"/>
      <c r="C15" s="312"/>
      <c r="D15" s="54" t="s">
        <v>164</v>
      </c>
      <c r="E15" s="57">
        <f>ORÇAMENTO!I24</f>
        <v>46046.789999999994</v>
      </c>
      <c r="F15" s="58">
        <f t="shared" ref="F15" si="6">ROUND($E$15*F14,2)</f>
        <v>0</v>
      </c>
      <c r="G15" s="58">
        <f>ROUND($E$15*G14,2)</f>
        <v>23023.4</v>
      </c>
      <c r="H15" s="58">
        <f>ROUND($E$15*H14,2)</f>
        <v>23023.4</v>
      </c>
      <c r="I15" s="66">
        <f t="shared" si="1"/>
        <v>46046.8</v>
      </c>
    </row>
    <row r="16" spans="1:9">
      <c r="A16" s="51"/>
      <c r="B16" s="314" t="s">
        <v>24</v>
      </c>
      <c r="C16" s="314"/>
      <c r="D16" s="59" t="s">
        <v>163</v>
      </c>
      <c r="E16" s="60">
        <f>SUM(F16:H16)</f>
        <v>1.0000000624003507</v>
      </c>
      <c r="F16" s="60">
        <f>F17/E17</f>
        <v>0.26275327444279456</v>
      </c>
      <c r="G16" s="60">
        <f>G17/E17</f>
        <v>0.40750414759529963</v>
      </c>
      <c r="H16" s="60">
        <f>H17/E17</f>
        <v>0.32974264036225653</v>
      </c>
      <c r="I16" s="65">
        <f>SUM(F16:H16)</f>
        <v>1.0000000624003507</v>
      </c>
    </row>
    <row r="17" spans="1:9">
      <c r="A17" s="51"/>
      <c r="B17" s="314"/>
      <c r="C17" s="314"/>
      <c r="D17" s="59" t="s">
        <v>164</v>
      </c>
      <c r="E17" s="61">
        <f>E11+E9+E7+E13+E15</f>
        <v>320511.01999999996</v>
      </c>
      <c r="F17" s="61">
        <f>F11+F9+F7+F13+F15</f>
        <v>84215.32</v>
      </c>
      <c r="G17" s="61">
        <f>G11+G9+G7+G13+G15</f>
        <v>130609.57</v>
      </c>
      <c r="H17" s="61">
        <f>H11+H9+H7+H13+H15</f>
        <v>105686.15</v>
      </c>
      <c r="I17" s="66">
        <f>SUM(F17:H17)</f>
        <v>320511.04000000004</v>
      </c>
    </row>
    <row r="18" spans="1:9">
      <c r="A18" s="51"/>
      <c r="B18" s="62"/>
      <c r="C18" s="62"/>
      <c r="D18" s="62"/>
      <c r="E18" s="62"/>
      <c r="F18" s="63"/>
      <c r="G18" s="63"/>
      <c r="H18" s="63"/>
      <c r="I18" s="64"/>
    </row>
    <row r="19" spans="1:9">
      <c r="A19" s="51"/>
      <c r="B19" s="315" t="s">
        <v>165</v>
      </c>
      <c r="C19" s="316"/>
      <c r="D19" s="316"/>
      <c r="E19" s="316"/>
      <c r="F19" s="316"/>
      <c r="G19" s="316"/>
      <c r="H19" s="316"/>
      <c r="I19" s="316"/>
    </row>
    <row r="20" spans="1:9">
      <c r="A20" s="51"/>
      <c r="B20" s="316"/>
      <c r="C20" s="316"/>
      <c r="D20" s="316"/>
      <c r="E20" s="316"/>
      <c r="F20" s="316"/>
      <c r="G20" s="316"/>
      <c r="H20" s="316"/>
      <c r="I20" s="316"/>
    </row>
    <row r="21" spans="1:9">
      <c r="A21" s="51"/>
      <c r="B21" s="316"/>
      <c r="C21" s="316"/>
      <c r="D21" s="316"/>
      <c r="E21" s="316"/>
      <c r="F21" s="316"/>
      <c r="G21" s="316"/>
      <c r="H21" s="316"/>
      <c r="I21" s="316"/>
    </row>
    <row r="22" spans="1:9">
      <c r="A22" s="51"/>
      <c r="B22" s="316"/>
      <c r="C22" s="316"/>
      <c r="D22" s="316"/>
      <c r="E22" s="316"/>
      <c r="F22" s="316"/>
      <c r="G22" s="316"/>
      <c r="H22" s="316"/>
      <c r="I22" s="316"/>
    </row>
    <row r="23" spans="1:9">
      <c r="A23" s="51"/>
      <c r="B23" s="316"/>
      <c r="C23" s="316"/>
      <c r="D23" s="316"/>
      <c r="E23" s="316"/>
      <c r="F23" s="316"/>
      <c r="G23" s="316"/>
      <c r="H23" s="316"/>
      <c r="I23" s="316"/>
    </row>
  </sheetData>
  <mergeCells count="23">
    <mergeCell ref="B16:C17"/>
    <mergeCell ref="B19:I23"/>
    <mergeCell ref="C8:C9"/>
    <mergeCell ref="C10:C11"/>
    <mergeCell ref="C12:C13"/>
    <mergeCell ref="C14:C15"/>
    <mergeCell ref="B8:B9"/>
    <mergeCell ref="B10:B11"/>
    <mergeCell ref="B12:B13"/>
    <mergeCell ref="B14:B15"/>
    <mergeCell ref="A8:A9"/>
    <mergeCell ref="A10:A11"/>
    <mergeCell ref="A12:A13"/>
    <mergeCell ref="A14:A15"/>
    <mergeCell ref="B1:I1"/>
    <mergeCell ref="G2:I2"/>
    <mergeCell ref="G3:I3"/>
    <mergeCell ref="B4:G4"/>
    <mergeCell ref="A6:A7"/>
    <mergeCell ref="C6:C7"/>
    <mergeCell ref="B2:B3"/>
    <mergeCell ref="B6:B7"/>
    <mergeCell ref="C2:E3"/>
  </mergeCells>
  <pageMargins left="0.74803149606299213" right="0.74803149606299213" top="0.98425196850393704" bottom="0.98425196850393704" header="0.51181102362204722" footer="0.51181102362204722"/>
  <pageSetup paperSize="9" scale="9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</vt:lpstr>
      <vt:lpstr>CPU</vt:lpstr>
      <vt:lpstr>BDI SERV</vt:lpstr>
      <vt:lpstr>BDI FORN</vt:lpstr>
      <vt:lpstr>CRONOGRAMA</vt:lpstr>
      <vt:lpstr>'BDI FORN'!Area_de_impressao</vt:lpstr>
      <vt:lpstr>'BDI SERV'!Area_de_impressao</vt:lpstr>
      <vt:lpstr>CPU!Area_de_impressao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Cìcero Vieira Cunha</dc:creator>
  <cp:lastModifiedBy>Tiago Cìcero Vieira Cunha</cp:lastModifiedBy>
  <cp:lastPrinted>2020-07-30T17:09:30Z</cp:lastPrinted>
  <dcterms:created xsi:type="dcterms:W3CDTF">2018-04-11T16:39:00Z</dcterms:created>
  <dcterms:modified xsi:type="dcterms:W3CDTF">2020-08-26T19:12:19Z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